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"/>
    </mc:Choice>
  </mc:AlternateContent>
  <xr:revisionPtr revIDLastSave="0" documentId="8_{530E2C07-A48D-4A83-9539-884F005DE40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'DC30'!$A$1:$AA$60</definedName>
    <definedName name="_xlnm.Print_Area" localSheetId="15">'DC31'!$A$1:$AA$60</definedName>
    <definedName name="_xlnm.Print_Area" localSheetId="20">'DC32'!$A$1:$AA$60</definedName>
    <definedName name="_xlnm.Print_Area" localSheetId="1">'MP301'!$A$1:$AA$60</definedName>
    <definedName name="_xlnm.Print_Area" localSheetId="2">'MP302'!$A$1:$AA$60</definedName>
    <definedName name="_xlnm.Print_Area" localSheetId="3">'MP303'!$A$1:$AA$60</definedName>
    <definedName name="_xlnm.Print_Area" localSheetId="4">'MP304'!$A$1:$AA$60</definedName>
    <definedName name="_xlnm.Print_Area" localSheetId="5">'MP305'!$A$1:$AA$60</definedName>
    <definedName name="_xlnm.Print_Area" localSheetId="6">'MP306'!$A$1:$AA$60</definedName>
    <definedName name="_xlnm.Print_Area" localSheetId="7">'MP307'!$A$1:$AA$60</definedName>
    <definedName name="_xlnm.Print_Area" localSheetId="9">'MP311'!$A$1:$AA$60</definedName>
    <definedName name="_xlnm.Print_Area" localSheetId="10">'MP312'!$A$1:$AA$60</definedName>
    <definedName name="_xlnm.Print_Area" localSheetId="11">'MP313'!$A$1:$AA$60</definedName>
    <definedName name="_xlnm.Print_Area" localSheetId="12">'MP314'!$A$1:$AA$60</definedName>
    <definedName name="_xlnm.Print_Area" localSheetId="13">'MP315'!$A$1:$AA$60</definedName>
    <definedName name="_xlnm.Print_Area" localSheetId="14">'MP316'!$A$1:$AA$60</definedName>
    <definedName name="_xlnm.Print_Area" localSheetId="16">'MP321'!$A$1:$AA$60</definedName>
    <definedName name="_xlnm.Print_Area" localSheetId="17">'MP324'!$A$1:$AA$60</definedName>
    <definedName name="_xlnm.Print_Area" localSheetId="18">'MP325'!$A$1:$AA$60</definedName>
    <definedName name="_xlnm.Print_Area" localSheetId="19">'MP326'!$A$1:$AA$60</definedName>
    <definedName name="_xlnm.Print_Area" localSheetId="0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9" i="2" l="1"/>
  <c r="Y52" i="2" s="1"/>
  <c r="Y54" i="2" s="1"/>
  <c r="Y57" i="2" s="1"/>
  <c r="Y60" i="2" s="1"/>
  <c r="X49" i="2"/>
  <c r="X52" i="2" s="1"/>
  <c r="X54" i="2" s="1"/>
  <c r="X57" i="2" s="1"/>
  <c r="J49" i="2"/>
  <c r="J52" i="2" s="1"/>
  <c r="J54" i="2" s="1"/>
  <c r="J57" i="2" s="1"/>
  <c r="J60" i="2" s="1"/>
  <c r="I49" i="2"/>
  <c r="I52" i="2" s="1"/>
  <c r="I54" i="2" s="1"/>
  <c r="I57" i="2" s="1"/>
  <c r="I60" i="2" s="1"/>
  <c r="H49" i="2"/>
  <c r="H52" i="2" s="1"/>
  <c r="H54" i="2" s="1"/>
  <c r="H57" i="2" s="1"/>
  <c r="H60" i="2" s="1"/>
  <c r="AA48" i="2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Y33" i="2"/>
  <c r="X33" i="2"/>
  <c r="Z33" i="2" s="1"/>
  <c r="W33" i="2"/>
  <c r="W49" i="2" s="1"/>
  <c r="W52" i="2" s="1"/>
  <c r="W54" i="2" s="1"/>
  <c r="W57" i="2" s="1"/>
  <c r="W60" i="2" s="1"/>
  <c r="V33" i="2"/>
  <c r="U33" i="2"/>
  <c r="T33" i="2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M33" i="2"/>
  <c r="L33" i="2"/>
  <c r="K33" i="2"/>
  <c r="K49" i="2" s="1"/>
  <c r="K52" i="2" s="1"/>
  <c r="K54" i="2" s="1"/>
  <c r="K57" i="2" s="1"/>
  <c r="K60" i="2" s="1"/>
  <c r="J33" i="2"/>
  <c r="I33" i="2"/>
  <c r="H33" i="2"/>
  <c r="G33" i="2"/>
  <c r="G49" i="2" s="1"/>
  <c r="G52" i="2" s="1"/>
  <c r="G54" i="2" s="1"/>
  <c r="G57" i="2" s="1"/>
  <c r="G60" i="2" s="1"/>
  <c r="F33" i="2"/>
  <c r="E33" i="2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X52" i="3"/>
  <c r="X54" i="3" s="1"/>
  <c r="X49" i="3"/>
  <c r="W49" i="3"/>
  <c r="W52" i="3" s="1"/>
  <c r="W54" i="3" s="1"/>
  <c r="W57" i="3" s="1"/>
  <c r="W60" i="3" s="1"/>
  <c r="J49" i="3"/>
  <c r="J52" i="3" s="1"/>
  <c r="J54" i="3" s="1"/>
  <c r="J57" i="3" s="1"/>
  <c r="J60" i="3" s="1"/>
  <c r="I49" i="3"/>
  <c r="I52" i="3" s="1"/>
  <c r="I54" i="3" s="1"/>
  <c r="I57" i="3" s="1"/>
  <c r="I60" i="3" s="1"/>
  <c r="H49" i="3"/>
  <c r="H52" i="3" s="1"/>
  <c r="H54" i="3" s="1"/>
  <c r="H57" i="3" s="1"/>
  <c r="H60" i="3" s="1"/>
  <c r="AA48" i="3"/>
  <c r="Y48" i="3"/>
  <c r="Z48" i="3" s="1"/>
  <c r="X48" i="3"/>
  <c r="W48" i="3"/>
  <c r="V48" i="3"/>
  <c r="U48" i="3"/>
  <c r="T48" i="3"/>
  <c r="S48" i="3"/>
  <c r="R48" i="3"/>
  <c r="Q48" i="3"/>
  <c r="Q49" i="3" s="1"/>
  <c r="Q52" i="3" s="1"/>
  <c r="Q54" i="3" s="1"/>
  <c r="Q57" i="3" s="1"/>
  <c r="Q60" i="3" s="1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Z33" i="3"/>
  <c r="Y33" i="3"/>
  <c r="X33" i="3"/>
  <c r="W33" i="3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P33" i="3"/>
  <c r="P49" i="3" s="1"/>
  <c r="P52" i="3" s="1"/>
  <c r="P54" i="3" s="1"/>
  <c r="P57" i="3" s="1"/>
  <c r="P60" i="3" s="1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K33" i="3"/>
  <c r="K49" i="3" s="1"/>
  <c r="K52" i="3" s="1"/>
  <c r="K54" i="3" s="1"/>
  <c r="K57" i="3" s="1"/>
  <c r="K60" i="3" s="1"/>
  <c r="J33" i="3"/>
  <c r="I33" i="3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C33" i="3"/>
  <c r="C49" i="3" s="1"/>
  <c r="C52" i="3" s="1"/>
  <c r="C54" i="3" s="1"/>
  <c r="C57" i="3" s="1"/>
  <c r="C60" i="3" s="1"/>
  <c r="V49" i="4"/>
  <c r="V52" i="4" s="1"/>
  <c r="V54" i="4" s="1"/>
  <c r="V57" i="4" s="1"/>
  <c r="V60" i="4" s="1"/>
  <c r="O49" i="4"/>
  <c r="O52" i="4" s="1"/>
  <c r="O54" i="4" s="1"/>
  <c r="O57" i="4" s="1"/>
  <c r="O60" i="4" s="1"/>
  <c r="H49" i="4"/>
  <c r="H52" i="4" s="1"/>
  <c r="H54" i="4" s="1"/>
  <c r="H57" i="4" s="1"/>
  <c r="H60" i="4" s="1"/>
  <c r="G49" i="4"/>
  <c r="G52" i="4" s="1"/>
  <c r="G54" i="4" s="1"/>
  <c r="G57" i="4" s="1"/>
  <c r="G60" i="4" s="1"/>
  <c r="F49" i="4"/>
  <c r="F52" i="4" s="1"/>
  <c r="F54" i="4" s="1"/>
  <c r="F57" i="4" s="1"/>
  <c r="F60" i="4" s="1"/>
  <c r="AA48" i="4"/>
  <c r="Y48" i="4"/>
  <c r="Z48" i="4" s="1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V33" i="4"/>
  <c r="U33" i="4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I33" i="4"/>
  <c r="I49" i="4" s="1"/>
  <c r="I52" i="4" s="1"/>
  <c r="I54" i="4" s="1"/>
  <c r="I57" i="4" s="1"/>
  <c r="I60" i="4" s="1"/>
  <c r="H33" i="4"/>
  <c r="G33" i="4"/>
  <c r="F33" i="4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G52" i="5"/>
  <c r="G54" i="5" s="1"/>
  <c r="G57" i="5" s="1"/>
  <c r="G60" i="5" s="1"/>
  <c r="F52" i="5"/>
  <c r="F54" i="5" s="1"/>
  <c r="F57" i="5" s="1"/>
  <c r="F60" i="5" s="1"/>
  <c r="W49" i="5"/>
  <c r="W52" i="5" s="1"/>
  <c r="W54" i="5" s="1"/>
  <c r="W57" i="5" s="1"/>
  <c r="W60" i="5" s="1"/>
  <c r="U49" i="5"/>
  <c r="U52" i="5" s="1"/>
  <c r="U54" i="5" s="1"/>
  <c r="U57" i="5" s="1"/>
  <c r="U60" i="5" s="1"/>
  <c r="F49" i="5"/>
  <c r="E49" i="5"/>
  <c r="E52" i="5" s="1"/>
  <c r="E54" i="5" s="1"/>
  <c r="E57" i="5" s="1"/>
  <c r="E60" i="5" s="1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V33" i="5"/>
  <c r="V49" i="5" s="1"/>
  <c r="V52" i="5" s="1"/>
  <c r="V54" i="5" s="1"/>
  <c r="V57" i="5" s="1"/>
  <c r="V60" i="5" s="1"/>
  <c r="U33" i="5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O33" i="5"/>
  <c r="O49" i="5" s="1"/>
  <c r="O52" i="5" s="1"/>
  <c r="O54" i="5" s="1"/>
  <c r="O57" i="5" s="1"/>
  <c r="O60" i="5" s="1"/>
  <c r="N33" i="5"/>
  <c r="N49" i="5" s="1"/>
  <c r="N52" i="5" s="1"/>
  <c r="N54" i="5" s="1"/>
  <c r="N57" i="5" s="1"/>
  <c r="N60" i="5" s="1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G33" i="5"/>
  <c r="G49" i="5" s="1"/>
  <c r="F33" i="5"/>
  <c r="E33" i="5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I57" i="6"/>
  <c r="I60" i="6" s="1"/>
  <c r="W49" i="6"/>
  <c r="W52" i="6" s="1"/>
  <c r="W54" i="6" s="1"/>
  <c r="W57" i="6" s="1"/>
  <c r="W60" i="6" s="1"/>
  <c r="V49" i="6"/>
  <c r="V52" i="6" s="1"/>
  <c r="V54" i="6" s="1"/>
  <c r="V57" i="6" s="1"/>
  <c r="V60" i="6" s="1"/>
  <c r="U49" i="6"/>
  <c r="U52" i="6" s="1"/>
  <c r="U54" i="6" s="1"/>
  <c r="U57" i="6" s="1"/>
  <c r="U60" i="6" s="1"/>
  <c r="I49" i="6"/>
  <c r="I52" i="6" s="1"/>
  <c r="I54" i="6" s="1"/>
  <c r="H49" i="6"/>
  <c r="H52" i="6" s="1"/>
  <c r="H54" i="6" s="1"/>
  <c r="H57" i="6" s="1"/>
  <c r="H60" i="6" s="1"/>
  <c r="D49" i="6"/>
  <c r="D52" i="6" s="1"/>
  <c r="D54" i="6" s="1"/>
  <c r="D57" i="6" s="1"/>
  <c r="D60" i="6" s="1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E49" i="6" s="1"/>
  <c r="E52" i="6" s="1"/>
  <c r="E54" i="6" s="1"/>
  <c r="E57" i="6" s="1"/>
  <c r="E60" i="6" s="1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W33" i="6"/>
  <c r="V33" i="6"/>
  <c r="U33" i="6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Q33" i="6"/>
  <c r="Q49" i="6" s="1"/>
  <c r="Q52" i="6" s="1"/>
  <c r="Q54" i="6" s="1"/>
  <c r="Q57" i="6" s="1"/>
  <c r="Q60" i="6" s="1"/>
  <c r="P33" i="6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M49" i="6" s="1"/>
  <c r="M52" i="6" s="1"/>
  <c r="M54" i="6" s="1"/>
  <c r="M57" i="6" s="1"/>
  <c r="M60" i="6" s="1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I33" i="6"/>
  <c r="H33" i="6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D33" i="6"/>
  <c r="C33" i="6"/>
  <c r="C49" i="6" s="1"/>
  <c r="C52" i="6" s="1"/>
  <c r="C54" i="6" s="1"/>
  <c r="C57" i="6" s="1"/>
  <c r="C60" i="6" s="1"/>
  <c r="T49" i="7"/>
  <c r="T52" i="7" s="1"/>
  <c r="T54" i="7" s="1"/>
  <c r="T57" i="7" s="1"/>
  <c r="T60" i="7" s="1"/>
  <c r="P49" i="7"/>
  <c r="P52" i="7" s="1"/>
  <c r="P54" i="7" s="1"/>
  <c r="P57" i="7" s="1"/>
  <c r="P60" i="7" s="1"/>
  <c r="O49" i="7"/>
  <c r="O52" i="7" s="1"/>
  <c r="O54" i="7" s="1"/>
  <c r="O57" i="7" s="1"/>
  <c r="O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X49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T33" i="7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O33" i="7"/>
  <c r="N33" i="7"/>
  <c r="N49" i="7" s="1"/>
  <c r="N52" i="7" s="1"/>
  <c r="N54" i="7" s="1"/>
  <c r="N57" i="7" s="1"/>
  <c r="N60" i="7" s="1"/>
  <c r="M33" i="7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G33" i="7"/>
  <c r="G49" i="7" s="1"/>
  <c r="G52" i="7" s="1"/>
  <c r="G54" i="7" s="1"/>
  <c r="G57" i="7" s="1"/>
  <c r="G60" i="7" s="1"/>
  <c r="F33" i="7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E54" i="8"/>
  <c r="E57" i="8" s="1"/>
  <c r="E60" i="8" s="1"/>
  <c r="S49" i="8"/>
  <c r="S52" i="8" s="1"/>
  <c r="S54" i="8" s="1"/>
  <c r="S57" i="8" s="1"/>
  <c r="S60" i="8" s="1"/>
  <c r="N49" i="8"/>
  <c r="N52" i="8" s="1"/>
  <c r="N54" i="8" s="1"/>
  <c r="N57" i="8" s="1"/>
  <c r="N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O49" i="8" s="1"/>
  <c r="O52" i="8" s="1"/>
  <c r="O54" i="8" s="1"/>
  <c r="O57" i="8" s="1"/>
  <c r="O60" i="8" s="1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X33" i="8"/>
  <c r="X49" i="8" s="1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S33" i="8"/>
  <c r="R33" i="8"/>
  <c r="R49" i="8" s="1"/>
  <c r="R52" i="8" s="1"/>
  <c r="R54" i="8" s="1"/>
  <c r="R57" i="8" s="1"/>
  <c r="R60" i="8" s="1"/>
  <c r="Q33" i="8"/>
  <c r="P33" i="8"/>
  <c r="P49" i="8" s="1"/>
  <c r="P52" i="8" s="1"/>
  <c r="P54" i="8" s="1"/>
  <c r="P57" i="8" s="1"/>
  <c r="P60" i="8" s="1"/>
  <c r="O33" i="8"/>
  <c r="N33" i="8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H33" i="8"/>
  <c r="H49" i="8" s="1"/>
  <c r="H52" i="8" s="1"/>
  <c r="H54" i="8" s="1"/>
  <c r="H57" i="8" s="1"/>
  <c r="H60" i="8" s="1"/>
  <c r="G33" i="8"/>
  <c r="F33" i="8"/>
  <c r="F49" i="8" s="1"/>
  <c r="F52" i="8" s="1"/>
  <c r="F54" i="8" s="1"/>
  <c r="F57" i="8" s="1"/>
  <c r="F60" i="8" s="1"/>
  <c r="E33" i="8"/>
  <c r="E49" i="8" s="1"/>
  <c r="E52" i="8" s="1"/>
  <c r="D33" i="8"/>
  <c r="C33" i="8"/>
  <c r="C49" i="8" s="1"/>
  <c r="C52" i="8" s="1"/>
  <c r="C54" i="8" s="1"/>
  <c r="C57" i="8" s="1"/>
  <c r="C60" i="8" s="1"/>
  <c r="AA54" i="9"/>
  <c r="AA57" i="9" s="1"/>
  <c r="AA60" i="9" s="1"/>
  <c r="F52" i="9"/>
  <c r="F54" i="9" s="1"/>
  <c r="F57" i="9" s="1"/>
  <c r="F60" i="9" s="1"/>
  <c r="W49" i="9"/>
  <c r="W52" i="9" s="1"/>
  <c r="W54" i="9" s="1"/>
  <c r="W57" i="9" s="1"/>
  <c r="W60" i="9" s="1"/>
  <c r="L49" i="9"/>
  <c r="L52" i="9" s="1"/>
  <c r="L54" i="9" s="1"/>
  <c r="L57" i="9" s="1"/>
  <c r="L60" i="9" s="1"/>
  <c r="AA48" i="9"/>
  <c r="AA49" i="9" s="1"/>
  <c r="AA52" i="9" s="1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K49" i="9" s="1"/>
  <c r="K52" i="9" s="1"/>
  <c r="K54" i="9" s="1"/>
  <c r="K57" i="9" s="1"/>
  <c r="K60" i="9" s="1"/>
  <c r="J48" i="9"/>
  <c r="I48" i="9"/>
  <c r="H48" i="9"/>
  <c r="G48" i="9"/>
  <c r="F48" i="9"/>
  <c r="E48" i="9"/>
  <c r="D48" i="9"/>
  <c r="C48" i="9"/>
  <c r="AA33" i="9"/>
  <c r="Y33" i="9"/>
  <c r="Y49" i="9" s="1"/>
  <c r="Y52" i="9" s="1"/>
  <c r="Y54" i="9" s="1"/>
  <c r="Y57" i="9" s="1"/>
  <c r="Y60" i="9" s="1"/>
  <c r="X33" i="9"/>
  <c r="X49" i="9" s="1"/>
  <c r="X52" i="9" s="1"/>
  <c r="X54" i="9" s="1"/>
  <c r="X57" i="9" s="1"/>
  <c r="W33" i="9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K33" i="9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S60" i="10"/>
  <c r="N52" i="10"/>
  <c r="N54" i="10" s="1"/>
  <c r="N57" i="10" s="1"/>
  <c r="N60" i="10" s="1"/>
  <c r="X49" i="10"/>
  <c r="X52" i="10" s="1"/>
  <c r="G49" i="10"/>
  <c r="G52" i="10" s="1"/>
  <c r="G54" i="10" s="1"/>
  <c r="G57" i="10" s="1"/>
  <c r="G60" i="10" s="1"/>
  <c r="AA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Z33" i="10" s="1"/>
  <c r="X33" i="10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R33" i="10"/>
  <c r="Q33" i="10"/>
  <c r="Q49" i="10" s="1"/>
  <c r="Q52" i="10" s="1"/>
  <c r="Q54" i="10" s="1"/>
  <c r="Q57" i="10" s="1"/>
  <c r="Q60" i="10" s="1"/>
  <c r="P33" i="10"/>
  <c r="O33" i="10"/>
  <c r="O49" i="10" s="1"/>
  <c r="O52" i="10" s="1"/>
  <c r="O54" i="10" s="1"/>
  <c r="O57" i="10" s="1"/>
  <c r="O60" i="10" s="1"/>
  <c r="N33" i="10"/>
  <c r="N49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X49" i="11"/>
  <c r="W49" i="11"/>
  <c r="W52" i="11" s="1"/>
  <c r="W54" i="11" s="1"/>
  <c r="W57" i="11" s="1"/>
  <c r="W60" i="11" s="1"/>
  <c r="F49" i="11"/>
  <c r="F52" i="11" s="1"/>
  <c r="F54" i="11" s="1"/>
  <c r="F57" i="11" s="1"/>
  <c r="F60" i="11" s="1"/>
  <c r="AA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Y33" i="11"/>
  <c r="Y49" i="11" s="1"/>
  <c r="Y52" i="11" s="1"/>
  <c r="Y54" i="11" s="1"/>
  <c r="Y57" i="11" s="1"/>
  <c r="Y60" i="11" s="1"/>
  <c r="X33" i="11"/>
  <c r="W33" i="1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AA57" i="12"/>
  <c r="AA60" i="12" s="1"/>
  <c r="X49" i="12"/>
  <c r="X52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N49" i="12" s="1"/>
  <c r="N52" i="12" s="1"/>
  <c r="N54" i="12" s="1"/>
  <c r="N57" i="12" s="1"/>
  <c r="N60" i="12" s="1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Y33" i="12"/>
  <c r="Y49" i="12" s="1"/>
  <c r="Y52" i="12" s="1"/>
  <c r="Y54" i="12" s="1"/>
  <c r="Y57" i="12" s="1"/>
  <c r="Y60" i="12" s="1"/>
  <c r="X33" i="12"/>
  <c r="Z33" i="12" s="1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M33" i="12"/>
  <c r="M49" i="12" s="1"/>
  <c r="M52" i="12" s="1"/>
  <c r="M54" i="12" s="1"/>
  <c r="M57" i="12" s="1"/>
  <c r="M60" i="12" s="1"/>
  <c r="L33" i="12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E33" i="12"/>
  <c r="E49" i="12" s="1"/>
  <c r="E52" i="12" s="1"/>
  <c r="E54" i="12" s="1"/>
  <c r="E57" i="12" s="1"/>
  <c r="E60" i="12" s="1"/>
  <c r="D33" i="12"/>
  <c r="C33" i="12"/>
  <c r="C49" i="12" s="1"/>
  <c r="C52" i="12" s="1"/>
  <c r="C54" i="12" s="1"/>
  <c r="C57" i="12" s="1"/>
  <c r="C60" i="12" s="1"/>
  <c r="X49" i="13"/>
  <c r="Z49" i="13" s="1"/>
  <c r="W49" i="13"/>
  <c r="W52" i="13" s="1"/>
  <c r="W54" i="13" s="1"/>
  <c r="W57" i="13" s="1"/>
  <c r="W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Y33" i="13"/>
  <c r="Y49" i="13" s="1"/>
  <c r="Y52" i="13" s="1"/>
  <c r="Y54" i="13" s="1"/>
  <c r="Y57" i="13" s="1"/>
  <c r="Y60" i="13" s="1"/>
  <c r="X33" i="13"/>
  <c r="Z33" i="13" s="1"/>
  <c r="W33" i="13"/>
  <c r="V33" i="13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L33" i="13"/>
  <c r="L49" i="13" s="1"/>
  <c r="L52" i="13" s="1"/>
  <c r="L54" i="13" s="1"/>
  <c r="L57" i="13" s="1"/>
  <c r="L60" i="13" s="1"/>
  <c r="K33" i="13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D33" i="13"/>
  <c r="D49" i="13" s="1"/>
  <c r="D52" i="13" s="1"/>
  <c r="D54" i="13" s="1"/>
  <c r="D57" i="13" s="1"/>
  <c r="D60" i="13" s="1"/>
  <c r="C33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Z33" i="14" s="1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Q49" i="14" s="1"/>
  <c r="Q52" i="14" s="1"/>
  <c r="Q54" i="14" s="1"/>
  <c r="Q57" i="14" s="1"/>
  <c r="Q60" i="14" s="1"/>
  <c r="P33" i="14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L33" i="14"/>
  <c r="L49" i="14" s="1"/>
  <c r="L52" i="14" s="1"/>
  <c r="L54" i="14" s="1"/>
  <c r="L57" i="14" s="1"/>
  <c r="L60" i="14" s="1"/>
  <c r="K33" i="14"/>
  <c r="J33" i="14"/>
  <c r="J49" i="14" s="1"/>
  <c r="J52" i="14" s="1"/>
  <c r="J54" i="14" s="1"/>
  <c r="J57" i="14" s="1"/>
  <c r="J60" i="14" s="1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X49" i="15" s="1"/>
  <c r="Z49" i="15" s="1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T49" i="16"/>
  <c r="T52" i="16" s="1"/>
  <c r="T54" i="16" s="1"/>
  <c r="T57" i="16" s="1"/>
  <c r="T60" i="16" s="1"/>
  <c r="Q49" i="16"/>
  <c r="Q52" i="16" s="1"/>
  <c r="Q54" i="16" s="1"/>
  <c r="Q57" i="16" s="1"/>
  <c r="Q60" i="16" s="1"/>
  <c r="L49" i="16"/>
  <c r="L52" i="16" s="1"/>
  <c r="L54" i="16" s="1"/>
  <c r="L57" i="16" s="1"/>
  <c r="L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Y49" i="16" s="1"/>
  <c r="Y52" i="16" s="1"/>
  <c r="Y54" i="16" s="1"/>
  <c r="Y57" i="16" s="1"/>
  <c r="Y60" i="16" s="1"/>
  <c r="X33" i="16"/>
  <c r="Z33" i="16" s="1"/>
  <c r="W33" i="16"/>
  <c r="V33" i="16"/>
  <c r="V49" i="16" s="1"/>
  <c r="V52" i="16" s="1"/>
  <c r="V54" i="16" s="1"/>
  <c r="V57" i="16" s="1"/>
  <c r="V60" i="16" s="1"/>
  <c r="U33" i="16"/>
  <c r="T33" i="16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P33" i="16"/>
  <c r="P49" i="16" s="1"/>
  <c r="P52" i="16" s="1"/>
  <c r="P54" i="16" s="1"/>
  <c r="P57" i="16" s="1"/>
  <c r="P60" i="16" s="1"/>
  <c r="O33" i="16"/>
  <c r="N33" i="16"/>
  <c r="N49" i="16" s="1"/>
  <c r="N52" i="16" s="1"/>
  <c r="N54" i="16" s="1"/>
  <c r="N57" i="16" s="1"/>
  <c r="N60" i="16" s="1"/>
  <c r="M33" i="16"/>
  <c r="L33" i="16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S49" i="17"/>
  <c r="S52" i="17" s="1"/>
  <c r="S54" i="17" s="1"/>
  <c r="S57" i="17" s="1"/>
  <c r="S60" i="17" s="1"/>
  <c r="P49" i="17"/>
  <c r="P52" i="17" s="1"/>
  <c r="P54" i="17" s="1"/>
  <c r="P57" i="17" s="1"/>
  <c r="P60" i="17" s="1"/>
  <c r="K49" i="17"/>
  <c r="K52" i="17" s="1"/>
  <c r="K54" i="17" s="1"/>
  <c r="K57" i="17" s="1"/>
  <c r="K60" i="17" s="1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Z33" i="17" s="1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T33" i="17"/>
  <c r="S33" i="17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L33" i="17"/>
  <c r="K33" i="17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D33" i="17"/>
  <c r="C33" i="17"/>
  <c r="C49" i="17" s="1"/>
  <c r="C52" i="17" s="1"/>
  <c r="C54" i="17" s="1"/>
  <c r="C57" i="17" s="1"/>
  <c r="C60" i="17" s="1"/>
  <c r="D57" i="18"/>
  <c r="D60" i="18" s="1"/>
  <c r="V52" i="18"/>
  <c r="V54" i="18" s="1"/>
  <c r="V57" i="18" s="1"/>
  <c r="V60" i="18" s="1"/>
  <c r="N52" i="18"/>
  <c r="N54" i="18" s="1"/>
  <c r="N57" i="18" s="1"/>
  <c r="N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Y33" i="18"/>
  <c r="Y49" i="18" s="1"/>
  <c r="Y52" i="18" s="1"/>
  <c r="Y54" i="18" s="1"/>
  <c r="Y57" i="18" s="1"/>
  <c r="Y60" i="18" s="1"/>
  <c r="X33" i="18"/>
  <c r="X49" i="18" s="1"/>
  <c r="W33" i="18"/>
  <c r="W49" i="18" s="1"/>
  <c r="W52" i="18" s="1"/>
  <c r="W54" i="18" s="1"/>
  <c r="W57" i="18" s="1"/>
  <c r="W60" i="18" s="1"/>
  <c r="V33" i="18"/>
  <c r="V49" i="18" s="1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N49" i="18" s="1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C33" i="18"/>
  <c r="S57" i="19"/>
  <c r="S60" i="19" s="1"/>
  <c r="K57" i="19"/>
  <c r="K60" i="19" s="1"/>
  <c r="I49" i="19"/>
  <c r="I52" i="19" s="1"/>
  <c r="I54" i="19" s="1"/>
  <c r="I57" i="19" s="1"/>
  <c r="I60" i="19" s="1"/>
  <c r="F49" i="19"/>
  <c r="F52" i="19" s="1"/>
  <c r="F54" i="19" s="1"/>
  <c r="F57" i="19" s="1"/>
  <c r="F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R33" i="19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K33" i="19"/>
  <c r="K49" i="19" s="1"/>
  <c r="K52" i="19" s="1"/>
  <c r="K54" i="19" s="1"/>
  <c r="J33" i="19"/>
  <c r="I33" i="19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E33" i="19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W52" i="20"/>
  <c r="W54" i="20" s="1"/>
  <c r="W57" i="20" s="1"/>
  <c r="W60" i="20" s="1"/>
  <c r="J49" i="20"/>
  <c r="J52" i="20" s="1"/>
  <c r="J54" i="20" s="1"/>
  <c r="J57" i="20" s="1"/>
  <c r="J60" i="20" s="1"/>
  <c r="H49" i="20"/>
  <c r="H52" i="20" s="1"/>
  <c r="H54" i="20" s="1"/>
  <c r="H57" i="20" s="1"/>
  <c r="H60" i="20" s="1"/>
  <c r="E49" i="20"/>
  <c r="E52" i="20" s="1"/>
  <c r="E54" i="20" s="1"/>
  <c r="E57" i="20" s="1"/>
  <c r="E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Y33" i="20"/>
  <c r="X33" i="20"/>
  <c r="X49" i="20" s="1"/>
  <c r="W33" i="20"/>
  <c r="W49" i="20" s="1"/>
  <c r="V33" i="20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R33" i="20"/>
  <c r="R49" i="20" s="1"/>
  <c r="R52" i="20" s="1"/>
  <c r="R54" i="20" s="1"/>
  <c r="R57" i="20" s="1"/>
  <c r="R60" i="20" s="1"/>
  <c r="Q33" i="20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J33" i="20"/>
  <c r="I33" i="20"/>
  <c r="H33" i="20"/>
  <c r="G33" i="20"/>
  <c r="G49" i="20" s="1"/>
  <c r="G52" i="20" s="1"/>
  <c r="G54" i="20" s="1"/>
  <c r="G57" i="20" s="1"/>
  <c r="G60" i="20" s="1"/>
  <c r="F33" i="20"/>
  <c r="E33" i="20"/>
  <c r="D33" i="20"/>
  <c r="D49" i="20" s="1"/>
  <c r="D52" i="20" s="1"/>
  <c r="D54" i="20" s="1"/>
  <c r="D57" i="20" s="1"/>
  <c r="D60" i="20" s="1"/>
  <c r="C33" i="20"/>
  <c r="V52" i="21"/>
  <c r="V54" i="21" s="1"/>
  <c r="V57" i="21" s="1"/>
  <c r="V60" i="21" s="1"/>
  <c r="N52" i="21"/>
  <c r="N54" i="21" s="1"/>
  <c r="N57" i="21" s="1"/>
  <c r="N60" i="21" s="1"/>
  <c r="F52" i="21"/>
  <c r="F54" i="21" s="1"/>
  <c r="F57" i="21" s="1"/>
  <c r="F60" i="21" s="1"/>
  <c r="W49" i="21"/>
  <c r="W52" i="21" s="1"/>
  <c r="W54" i="21" s="1"/>
  <c r="W57" i="21" s="1"/>
  <c r="W60" i="21" s="1"/>
  <c r="D49" i="21"/>
  <c r="D52" i="21" s="1"/>
  <c r="D54" i="21" s="1"/>
  <c r="D57" i="21" s="1"/>
  <c r="D60" i="21" s="1"/>
  <c r="AA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X33" i="21"/>
  <c r="W33" i="21"/>
  <c r="V33" i="21"/>
  <c r="V49" i="21" s="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Q33" i="21"/>
  <c r="P33" i="21"/>
  <c r="O33" i="21"/>
  <c r="O49" i="21" s="1"/>
  <c r="O52" i="21" s="1"/>
  <c r="O54" i="21" s="1"/>
  <c r="O57" i="21" s="1"/>
  <c r="O60" i="21" s="1"/>
  <c r="N33" i="21"/>
  <c r="N49" i="21" s="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H33" i="21"/>
  <c r="G33" i="21"/>
  <c r="G49" i="21" s="1"/>
  <c r="G52" i="21" s="1"/>
  <c r="G54" i="21" s="1"/>
  <c r="G57" i="21" s="1"/>
  <c r="G60" i="21" s="1"/>
  <c r="F33" i="21"/>
  <c r="F49" i="21" s="1"/>
  <c r="E33" i="21"/>
  <c r="E49" i="21" s="1"/>
  <c r="E52" i="21" s="1"/>
  <c r="E54" i="21" s="1"/>
  <c r="E57" i="21" s="1"/>
  <c r="E60" i="21" s="1"/>
  <c r="D33" i="21"/>
  <c r="C33" i="21"/>
  <c r="C49" i="21" s="1"/>
  <c r="C52" i="21" s="1"/>
  <c r="C54" i="21" s="1"/>
  <c r="C57" i="21" s="1"/>
  <c r="C60" i="21" s="1"/>
  <c r="I52" i="1"/>
  <c r="I54" i="1" s="1"/>
  <c r="I57" i="1" s="1"/>
  <c r="I60" i="1" s="1"/>
  <c r="Y49" i="1"/>
  <c r="Y52" i="1" s="1"/>
  <c r="Y54" i="1" s="1"/>
  <c r="Y57" i="1" s="1"/>
  <c r="Y60" i="1" s="1"/>
  <c r="J49" i="1"/>
  <c r="J52" i="1" s="1"/>
  <c r="J54" i="1" s="1"/>
  <c r="J57" i="1" s="1"/>
  <c r="J60" i="1" s="1"/>
  <c r="I49" i="1"/>
  <c r="F49" i="1"/>
  <c r="F52" i="1" s="1"/>
  <c r="F54" i="1" s="1"/>
  <c r="F57" i="1" s="1"/>
  <c r="F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Y33" i="1"/>
  <c r="X33" i="1"/>
  <c r="X49" i="1" s="1"/>
  <c r="W33" i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N33" i="1"/>
  <c r="N49" i="1" s="1"/>
  <c r="N52" i="1" s="1"/>
  <c r="N54" i="1" s="1"/>
  <c r="N57" i="1" s="1"/>
  <c r="N60" i="1" s="1"/>
  <c r="M33" i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I33" i="1"/>
  <c r="H33" i="1"/>
  <c r="H49" i="1" s="1"/>
  <c r="H52" i="1" s="1"/>
  <c r="H54" i="1" s="1"/>
  <c r="H57" i="1" s="1"/>
  <c r="H60" i="1" s="1"/>
  <c r="G33" i="1"/>
  <c r="F33" i="1"/>
  <c r="E33" i="1"/>
  <c r="D33" i="1"/>
  <c r="C33" i="1"/>
  <c r="C49" i="1" s="1"/>
  <c r="C52" i="1" s="1"/>
  <c r="C54" i="1" s="1"/>
  <c r="C57" i="1" s="1"/>
  <c r="C60" i="1" s="1"/>
  <c r="X52" i="20" l="1"/>
  <c r="Z52" i="20" s="1"/>
  <c r="Z49" i="20"/>
  <c r="H49" i="21"/>
  <c r="H52" i="21" s="1"/>
  <c r="H54" i="21" s="1"/>
  <c r="H57" i="21" s="1"/>
  <c r="H60" i="21" s="1"/>
  <c r="C49" i="9"/>
  <c r="C52" i="9" s="1"/>
  <c r="C54" i="9" s="1"/>
  <c r="C57" i="9" s="1"/>
  <c r="C60" i="9" s="1"/>
  <c r="Z33" i="8"/>
  <c r="H49" i="7"/>
  <c r="H52" i="7" s="1"/>
  <c r="H54" i="7" s="1"/>
  <c r="H57" i="7" s="1"/>
  <c r="H60" i="7" s="1"/>
  <c r="Z49" i="2"/>
  <c r="C49" i="18"/>
  <c r="C52" i="18" s="1"/>
  <c r="C54" i="18" s="1"/>
  <c r="C57" i="18" s="1"/>
  <c r="C60" i="18" s="1"/>
  <c r="K49" i="18"/>
  <c r="K52" i="18" s="1"/>
  <c r="K54" i="18" s="1"/>
  <c r="K57" i="18" s="1"/>
  <c r="K60" i="18" s="1"/>
  <c r="S49" i="18"/>
  <c r="S52" i="18" s="1"/>
  <c r="S54" i="18" s="1"/>
  <c r="S57" i="18" s="1"/>
  <c r="S60" i="18" s="1"/>
  <c r="Z48" i="17"/>
  <c r="X49" i="17"/>
  <c r="J49" i="15"/>
  <c r="J52" i="15" s="1"/>
  <c r="J54" i="15" s="1"/>
  <c r="J57" i="15" s="1"/>
  <c r="J60" i="15" s="1"/>
  <c r="R49" i="15"/>
  <c r="R52" i="15" s="1"/>
  <c r="R54" i="15" s="1"/>
  <c r="R57" i="15" s="1"/>
  <c r="R60" i="15" s="1"/>
  <c r="X52" i="13"/>
  <c r="Z52" i="13" s="1"/>
  <c r="W49" i="4"/>
  <c r="W52" i="4" s="1"/>
  <c r="W54" i="4" s="1"/>
  <c r="W57" i="4" s="1"/>
  <c r="W60" i="4" s="1"/>
  <c r="X49" i="21"/>
  <c r="L49" i="19"/>
  <c r="L52" i="19" s="1"/>
  <c r="L54" i="19" s="1"/>
  <c r="L57" i="19" s="1"/>
  <c r="L60" i="19" s="1"/>
  <c r="P49" i="14"/>
  <c r="P52" i="14" s="1"/>
  <c r="P54" i="14" s="1"/>
  <c r="P57" i="14" s="1"/>
  <c r="P60" i="14" s="1"/>
  <c r="E49" i="13"/>
  <c r="E52" i="13" s="1"/>
  <c r="E54" i="13" s="1"/>
  <c r="E57" i="13" s="1"/>
  <c r="E60" i="13" s="1"/>
  <c r="Z49" i="11"/>
  <c r="E49" i="1"/>
  <c r="E52" i="1" s="1"/>
  <c r="E54" i="1" s="1"/>
  <c r="E57" i="1" s="1"/>
  <c r="E60" i="1" s="1"/>
  <c r="M49" i="1"/>
  <c r="M52" i="1" s="1"/>
  <c r="M54" i="1" s="1"/>
  <c r="M57" i="1" s="1"/>
  <c r="M60" i="1" s="1"/>
  <c r="V49" i="13"/>
  <c r="V52" i="13" s="1"/>
  <c r="V54" i="13" s="1"/>
  <c r="V57" i="13" s="1"/>
  <c r="V60" i="13" s="1"/>
  <c r="G49" i="1"/>
  <c r="G52" i="1" s="1"/>
  <c r="G54" i="1" s="1"/>
  <c r="G57" i="1" s="1"/>
  <c r="G60" i="1" s="1"/>
  <c r="O49" i="1"/>
  <c r="O52" i="1" s="1"/>
  <c r="O54" i="1" s="1"/>
  <c r="O57" i="1" s="1"/>
  <c r="O60" i="1" s="1"/>
  <c r="W49" i="1"/>
  <c r="W52" i="1" s="1"/>
  <c r="W54" i="1" s="1"/>
  <c r="W57" i="1" s="1"/>
  <c r="W60" i="1" s="1"/>
  <c r="C49" i="14"/>
  <c r="C52" i="14" s="1"/>
  <c r="C54" i="14" s="1"/>
  <c r="C57" i="14" s="1"/>
  <c r="C60" i="14" s="1"/>
  <c r="K49" i="14"/>
  <c r="K52" i="14" s="1"/>
  <c r="K54" i="14" s="1"/>
  <c r="K57" i="14" s="1"/>
  <c r="K60" i="14" s="1"/>
  <c r="P49" i="6"/>
  <c r="P52" i="6" s="1"/>
  <c r="P54" i="6" s="1"/>
  <c r="P57" i="6" s="1"/>
  <c r="P60" i="6" s="1"/>
  <c r="X49" i="6"/>
  <c r="Z49" i="6" s="1"/>
  <c r="Z33" i="4"/>
  <c r="F49" i="7"/>
  <c r="F52" i="7" s="1"/>
  <c r="F54" i="7" s="1"/>
  <c r="F57" i="7" s="1"/>
  <c r="F60" i="7" s="1"/>
  <c r="I49" i="21"/>
  <c r="I52" i="21" s="1"/>
  <c r="I54" i="21" s="1"/>
  <c r="I57" i="21" s="1"/>
  <c r="I60" i="21" s="1"/>
  <c r="Q49" i="21"/>
  <c r="Q52" i="21" s="1"/>
  <c r="Q54" i="21" s="1"/>
  <c r="Q57" i="21" s="1"/>
  <c r="Q60" i="21" s="1"/>
  <c r="E49" i="19"/>
  <c r="E52" i="19" s="1"/>
  <c r="E54" i="19" s="1"/>
  <c r="E57" i="19" s="1"/>
  <c r="E60" i="19" s="1"/>
  <c r="O49" i="16"/>
  <c r="O52" i="16" s="1"/>
  <c r="O54" i="16" s="1"/>
  <c r="O57" i="16" s="1"/>
  <c r="O60" i="16" s="1"/>
  <c r="M49" i="13"/>
  <c r="M52" i="13" s="1"/>
  <c r="M54" i="13" s="1"/>
  <c r="M57" i="13" s="1"/>
  <c r="M60" i="13" s="1"/>
  <c r="AA49" i="11"/>
  <c r="AA52" i="11" s="1"/>
  <c r="AA54" i="11" s="1"/>
  <c r="AA57" i="11" s="1"/>
  <c r="AA60" i="11" s="1"/>
  <c r="R49" i="10"/>
  <c r="R52" i="10" s="1"/>
  <c r="R54" i="10" s="1"/>
  <c r="R57" i="10" s="1"/>
  <c r="R60" i="10" s="1"/>
  <c r="AA49" i="10"/>
  <c r="AA52" i="10" s="1"/>
  <c r="AA54" i="10" s="1"/>
  <c r="AA57" i="10" s="1"/>
  <c r="AA60" i="10" s="1"/>
  <c r="Y49" i="10"/>
  <c r="Y52" i="10" s="1"/>
  <c r="Y54" i="10" s="1"/>
  <c r="Y57" i="10" s="1"/>
  <c r="Y60" i="10" s="1"/>
  <c r="Z49" i="9"/>
  <c r="S49" i="11"/>
  <c r="S52" i="11" s="1"/>
  <c r="S54" i="11" s="1"/>
  <c r="S57" i="11" s="1"/>
  <c r="S60" i="11" s="1"/>
  <c r="D49" i="8"/>
  <c r="D52" i="8" s="1"/>
  <c r="D54" i="8" s="1"/>
  <c r="D57" i="8" s="1"/>
  <c r="D60" i="8" s="1"/>
  <c r="T49" i="8"/>
  <c r="T52" i="8" s="1"/>
  <c r="T54" i="8" s="1"/>
  <c r="T57" i="8" s="1"/>
  <c r="T60" i="8" s="1"/>
  <c r="AA49" i="2"/>
  <c r="AA52" i="2" s="1"/>
  <c r="AA54" i="2" s="1"/>
  <c r="AA57" i="2" s="1"/>
  <c r="AA60" i="2" s="1"/>
  <c r="O49" i="15"/>
  <c r="O52" i="15" s="1"/>
  <c r="O54" i="15" s="1"/>
  <c r="O57" i="15" s="1"/>
  <c r="O60" i="15" s="1"/>
  <c r="G49" i="14"/>
  <c r="G52" i="14" s="1"/>
  <c r="G54" i="14" s="1"/>
  <c r="G57" i="14" s="1"/>
  <c r="G60" i="14" s="1"/>
  <c r="U49" i="4"/>
  <c r="U52" i="4" s="1"/>
  <c r="U54" i="4" s="1"/>
  <c r="U57" i="4" s="1"/>
  <c r="U60" i="4" s="1"/>
  <c r="R49" i="21"/>
  <c r="R52" i="21" s="1"/>
  <c r="R54" i="21" s="1"/>
  <c r="R57" i="21" s="1"/>
  <c r="R60" i="21" s="1"/>
  <c r="AA49" i="18"/>
  <c r="AA52" i="18" s="1"/>
  <c r="AA54" i="18" s="1"/>
  <c r="AA57" i="18" s="1"/>
  <c r="AA60" i="18" s="1"/>
  <c r="S49" i="9"/>
  <c r="S52" i="9" s="1"/>
  <c r="S54" i="9" s="1"/>
  <c r="S57" i="9" s="1"/>
  <c r="S60" i="9" s="1"/>
  <c r="Z33" i="20"/>
  <c r="I49" i="20"/>
  <c r="I52" i="20" s="1"/>
  <c r="I54" i="20" s="1"/>
  <c r="I57" i="20" s="1"/>
  <c r="I60" i="20" s="1"/>
  <c r="Q49" i="20"/>
  <c r="Q52" i="20" s="1"/>
  <c r="Q54" i="20" s="1"/>
  <c r="Q57" i="20" s="1"/>
  <c r="Q60" i="20" s="1"/>
  <c r="Y49" i="20"/>
  <c r="Y52" i="20" s="1"/>
  <c r="Y54" i="20" s="1"/>
  <c r="Y57" i="20" s="1"/>
  <c r="Y60" i="20" s="1"/>
  <c r="J49" i="19"/>
  <c r="J52" i="19" s="1"/>
  <c r="J54" i="19" s="1"/>
  <c r="J57" i="19" s="1"/>
  <c r="J60" i="19" s="1"/>
  <c r="R49" i="19"/>
  <c r="R52" i="19" s="1"/>
  <c r="R54" i="19" s="1"/>
  <c r="R57" i="19" s="1"/>
  <c r="R60" i="19" s="1"/>
  <c r="M49" i="14"/>
  <c r="M52" i="14" s="1"/>
  <c r="M54" i="14" s="1"/>
  <c r="M57" i="14" s="1"/>
  <c r="M60" i="14" s="1"/>
  <c r="O49" i="11"/>
  <c r="O52" i="11" s="1"/>
  <c r="O54" i="11" s="1"/>
  <c r="O57" i="11" s="1"/>
  <c r="O60" i="11" s="1"/>
  <c r="P49" i="5"/>
  <c r="P52" i="5" s="1"/>
  <c r="P54" i="5" s="1"/>
  <c r="P57" i="5" s="1"/>
  <c r="P60" i="5" s="1"/>
  <c r="X49" i="5"/>
  <c r="Z49" i="5" s="1"/>
  <c r="J49" i="4"/>
  <c r="J52" i="4" s="1"/>
  <c r="J54" i="4" s="1"/>
  <c r="J57" i="4" s="1"/>
  <c r="J60" i="4" s="1"/>
  <c r="R49" i="4"/>
  <c r="R52" i="4" s="1"/>
  <c r="R54" i="4" s="1"/>
  <c r="R57" i="4" s="1"/>
  <c r="R60" i="4" s="1"/>
  <c r="L49" i="2"/>
  <c r="L52" i="2" s="1"/>
  <c r="L54" i="2" s="1"/>
  <c r="L57" i="2" s="1"/>
  <c r="L60" i="2" s="1"/>
  <c r="T49" i="2"/>
  <c r="T52" i="2" s="1"/>
  <c r="T54" i="2" s="1"/>
  <c r="T57" i="2" s="1"/>
  <c r="T60" i="2" s="1"/>
  <c r="P49" i="21"/>
  <c r="P52" i="21" s="1"/>
  <c r="P54" i="21" s="1"/>
  <c r="P57" i="21" s="1"/>
  <c r="P60" i="21" s="1"/>
  <c r="F49" i="12"/>
  <c r="F52" i="12" s="1"/>
  <c r="F54" i="12" s="1"/>
  <c r="F57" i="12" s="1"/>
  <c r="F60" i="12" s="1"/>
  <c r="D49" i="1"/>
  <c r="D52" i="1" s="1"/>
  <c r="D54" i="1" s="1"/>
  <c r="D57" i="1" s="1"/>
  <c r="D60" i="1" s="1"/>
  <c r="T49" i="1"/>
  <c r="T52" i="1" s="1"/>
  <c r="T54" i="1" s="1"/>
  <c r="T57" i="1" s="1"/>
  <c r="T60" i="1" s="1"/>
  <c r="Z33" i="21"/>
  <c r="AA49" i="1"/>
  <c r="AA52" i="1" s="1"/>
  <c r="AA54" i="1" s="1"/>
  <c r="AA57" i="1" s="1"/>
  <c r="AA60" i="1" s="1"/>
  <c r="E49" i="17"/>
  <c r="E52" i="17" s="1"/>
  <c r="E54" i="17" s="1"/>
  <c r="E57" i="17" s="1"/>
  <c r="E60" i="17" s="1"/>
  <c r="M49" i="17"/>
  <c r="M52" i="17" s="1"/>
  <c r="M54" i="17" s="1"/>
  <c r="M57" i="17" s="1"/>
  <c r="M60" i="17" s="1"/>
  <c r="U49" i="17"/>
  <c r="U52" i="17" s="1"/>
  <c r="U54" i="17" s="1"/>
  <c r="U57" i="17" s="1"/>
  <c r="U60" i="17" s="1"/>
  <c r="D49" i="17"/>
  <c r="D52" i="17" s="1"/>
  <c r="D54" i="17" s="1"/>
  <c r="D57" i="17" s="1"/>
  <c r="D60" i="17" s="1"/>
  <c r="L49" i="17"/>
  <c r="L52" i="17" s="1"/>
  <c r="L54" i="17" s="1"/>
  <c r="L57" i="17" s="1"/>
  <c r="L60" i="17" s="1"/>
  <c r="T49" i="17"/>
  <c r="T52" i="17" s="1"/>
  <c r="T54" i="17" s="1"/>
  <c r="T57" i="17" s="1"/>
  <c r="T60" i="17" s="1"/>
  <c r="E49" i="16"/>
  <c r="E52" i="16" s="1"/>
  <c r="E54" i="16" s="1"/>
  <c r="E57" i="16" s="1"/>
  <c r="E60" i="16" s="1"/>
  <c r="M49" i="16"/>
  <c r="M52" i="16" s="1"/>
  <c r="M54" i="16" s="1"/>
  <c r="M57" i="16" s="1"/>
  <c r="M60" i="16" s="1"/>
  <c r="U49" i="16"/>
  <c r="U52" i="16" s="1"/>
  <c r="U54" i="16" s="1"/>
  <c r="U57" i="16" s="1"/>
  <c r="U60" i="16" s="1"/>
  <c r="Z33" i="11"/>
  <c r="Z48" i="11"/>
  <c r="P49" i="10"/>
  <c r="P52" i="10" s="1"/>
  <c r="P54" i="10" s="1"/>
  <c r="P57" i="10" s="1"/>
  <c r="P60" i="10" s="1"/>
  <c r="Z48" i="10"/>
  <c r="Z48" i="9"/>
  <c r="G49" i="8"/>
  <c r="G52" i="8" s="1"/>
  <c r="G54" i="8" s="1"/>
  <c r="G57" i="8" s="1"/>
  <c r="G60" i="8" s="1"/>
  <c r="M49" i="7"/>
  <c r="M52" i="7" s="1"/>
  <c r="M54" i="7" s="1"/>
  <c r="M57" i="7" s="1"/>
  <c r="M60" i="7" s="1"/>
  <c r="U49" i="7"/>
  <c r="U52" i="7" s="1"/>
  <c r="U54" i="7" s="1"/>
  <c r="U57" i="7" s="1"/>
  <c r="U60" i="7" s="1"/>
  <c r="D49" i="3"/>
  <c r="D52" i="3" s="1"/>
  <c r="D54" i="3" s="1"/>
  <c r="D57" i="3" s="1"/>
  <c r="D60" i="3" s="1"/>
  <c r="L49" i="3"/>
  <c r="L52" i="3" s="1"/>
  <c r="L54" i="3" s="1"/>
  <c r="L57" i="3" s="1"/>
  <c r="L60" i="3" s="1"/>
  <c r="T49" i="3"/>
  <c r="T52" i="3" s="1"/>
  <c r="T54" i="3" s="1"/>
  <c r="T57" i="3" s="1"/>
  <c r="T60" i="3" s="1"/>
  <c r="F49" i="2"/>
  <c r="F52" i="2" s="1"/>
  <c r="F54" i="2" s="1"/>
  <c r="F57" i="2" s="1"/>
  <c r="F60" i="2" s="1"/>
  <c r="N49" i="2"/>
  <c r="N52" i="2" s="1"/>
  <c r="N54" i="2" s="1"/>
  <c r="N57" i="2" s="1"/>
  <c r="N60" i="2" s="1"/>
  <c r="V49" i="2"/>
  <c r="V52" i="2" s="1"/>
  <c r="V54" i="2" s="1"/>
  <c r="V57" i="2" s="1"/>
  <c r="V60" i="2" s="1"/>
  <c r="X52" i="21"/>
  <c r="Z49" i="1"/>
  <c r="X52" i="1"/>
  <c r="Y49" i="21"/>
  <c r="Y52" i="21" s="1"/>
  <c r="Y54" i="21" s="1"/>
  <c r="Y57" i="21" s="1"/>
  <c r="Y60" i="21" s="1"/>
  <c r="X52" i="18"/>
  <c r="Z49" i="18"/>
  <c r="F49" i="20"/>
  <c r="F52" i="20" s="1"/>
  <c r="F54" i="20" s="1"/>
  <c r="F57" i="20" s="1"/>
  <c r="F60" i="20" s="1"/>
  <c r="N49" i="20"/>
  <c r="N52" i="20" s="1"/>
  <c r="N54" i="20" s="1"/>
  <c r="N57" i="20" s="1"/>
  <c r="N60" i="20" s="1"/>
  <c r="V49" i="20"/>
  <c r="V52" i="20" s="1"/>
  <c r="V54" i="20" s="1"/>
  <c r="V57" i="20" s="1"/>
  <c r="V60" i="20" s="1"/>
  <c r="Z48" i="21"/>
  <c r="X54" i="20"/>
  <c r="Z49" i="17"/>
  <c r="X49" i="19"/>
  <c r="Z33" i="19"/>
  <c r="Z33" i="1"/>
  <c r="C49" i="20"/>
  <c r="C52" i="20" s="1"/>
  <c r="C54" i="20" s="1"/>
  <c r="C57" i="20" s="1"/>
  <c r="C60" i="20" s="1"/>
  <c r="K49" i="20"/>
  <c r="K52" i="20" s="1"/>
  <c r="K54" i="20" s="1"/>
  <c r="K57" i="20" s="1"/>
  <c r="K60" i="20" s="1"/>
  <c r="S49" i="20"/>
  <c r="S52" i="20" s="1"/>
  <c r="S54" i="20" s="1"/>
  <c r="S57" i="20" s="1"/>
  <c r="S60" i="20" s="1"/>
  <c r="AA49" i="20"/>
  <c r="AA52" i="20" s="1"/>
  <c r="AA54" i="20" s="1"/>
  <c r="AA57" i="20" s="1"/>
  <c r="AA60" i="20" s="1"/>
  <c r="Z52" i="10"/>
  <c r="X54" i="10"/>
  <c r="W49" i="16"/>
  <c r="W52" i="16" s="1"/>
  <c r="W54" i="16" s="1"/>
  <c r="W57" i="16" s="1"/>
  <c r="W60" i="16" s="1"/>
  <c r="X49" i="16"/>
  <c r="Z33" i="18"/>
  <c r="X52" i="17"/>
  <c r="X52" i="15"/>
  <c r="X60" i="9"/>
  <c r="Z60" i="9" s="1"/>
  <c r="Z57" i="9"/>
  <c r="Z54" i="9"/>
  <c r="Z49" i="8"/>
  <c r="X52" i="8"/>
  <c r="Z52" i="12"/>
  <c r="X54" i="12"/>
  <c r="Z49" i="7"/>
  <c r="X52" i="7"/>
  <c r="Z49" i="12"/>
  <c r="Z49" i="10"/>
  <c r="X49" i="14"/>
  <c r="X52" i="5"/>
  <c r="Z33" i="15"/>
  <c r="C49" i="13"/>
  <c r="C52" i="13" s="1"/>
  <c r="C54" i="13" s="1"/>
  <c r="C57" i="13" s="1"/>
  <c r="C60" i="13" s="1"/>
  <c r="K49" i="13"/>
  <c r="K52" i="13" s="1"/>
  <c r="K54" i="13" s="1"/>
  <c r="K57" i="13" s="1"/>
  <c r="K60" i="13" s="1"/>
  <c r="S49" i="13"/>
  <c r="S52" i="13" s="1"/>
  <c r="S54" i="13" s="1"/>
  <c r="S57" i="13" s="1"/>
  <c r="S60" i="13" s="1"/>
  <c r="AA49" i="13"/>
  <c r="AA52" i="13" s="1"/>
  <c r="AA54" i="13" s="1"/>
  <c r="AA57" i="13" s="1"/>
  <c r="AA60" i="13" s="1"/>
  <c r="X54" i="13"/>
  <c r="D49" i="12"/>
  <c r="D52" i="12" s="1"/>
  <c r="D54" i="12" s="1"/>
  <c r="D57" i="12" s="1"/>
  <c r="D60" i="12" s="1"/>
  <c r="L49" i="12"/>
  <c r="L52" i="12" s="1"/>
  <c r="L54" i="12" s="1"/>
  <c r="L57" i="12" s="1"/>
  <c r="L60" i="12" s="1"/>
  <c r="T49" i="12"/>
  <c r="T52" i="12" s="1"/>
  <c r="T54" i="12" s="1"/>
  <c r="T57" i="12" s="1"/>
  <c r="T60" i="12" s="1"/>
  <c r="X52" i="11"/>
  <c r="H49" i="5"/>
  <c r="H52" i="5" s="1"/>
  <c r="H54" i="5" s="1"/>
  <c r="H57" i="5" s="1"/>
  <c r="H60" i="5" s="1"/>
  <c r="Z33" i="5"/>
  <c r="Z48" i="5"/>
  <c r="X57" i="3"/>
  <c r="Z52" i="9"/>
  <c r="Z33" i="9"/>
  <c r="I49" i="8"/>
  <c r="I52" i="8" s="1"/>
  <c r="I54" i="8" s="1"/>
  <c r="I57" i="8" s="1"/>
  <c r="I60" i="8" s="1"/>
  <c r="Q49" i="8"/>
  <c r="Q52" i="8" s="1"/>
  <c r="Q54" i="8" s="1"/>
  <c r="Q57" i="8" s="1"/>
  <c r="Q60" i="8" s="1"/>
  <c r="Y49" i="8"/>
  <c r="Y52" i="8" s="1"/>
  <c r="Y54" i="8" s="1"/>
  <c r="Y57" i="8" s="1"/>
  <c r="Y60" i="8" s="1"/>
  <c r="Z33" i="7"/>
  <c r="J49" i="6"/>
  <c r="J52" i="6" s="1"/>
  <c r="J54" i="6" s="1"/>
  <c r="J57" i="6" s="1"/>
  <c r="J60" i="6" s="1"/>
  <c r="R49" i="6"/>
  <c r="R52" i="6" s="1"/>
  <c r="R54" i="6" s="1"/>
  <c r="R57" i="6" s="1"/>
  <c r="R60" i="6" s="1"/>
  <c r="Z33" i="6"/>
  <c r="E49" i="2"/>
  <c r="E52" i="2" s="1"/>
  <c r="E54" i="2" s="1"/>
  <c r="E57" i="2" s="1"/>
  <c r="E60" i="2" s="1"/>
  <c r="M49" i="2"/>
  <c r="M52" i="2" s="1"/>
  <c r="M54" i="2" s="1"/>
  <c r="M57" i="2" s="1"/>
  <c r="M60" i="2" s="1"/>
  <c r="U49" i="2"/>
  <c r="U52" i="2" s="1"/>
  <c r="U54" i="2" s="1"/>
  <c r="U57" i="2" s="1"/>
  <c r="U60" i="2" s="1"/>
  <c r="Z52" i="2"/>
  <c r="Z57" i="2"/>
  <c r="X60" i="2"/>
  <c r="Z60" i="2" s="1"/>
  <c r="Y49" i="3"/>
  <c r="Z54" i="2"/>
  <c r="X49" i="4"/>
  <c r="X52" i="6" l="1"/>
  <c r="Z52" i="6" s="1"/>
  <c r="Z49" i="14"/>
  <c r="X52" i="14"/>
  <c r="Z49" i="19"/>
  <c r="X52" i="19"/>
  <c r="X54" i="1"/>
  <c r="Z52" i="1"/>
  <c r="X52" i="16"/>
  <c r="Z49" i="16"/>
  <c r="Z54" i="10"/>
  <c r="X57" i="10"/>
  <c r="X52" i="4"/>
  <c r="Z49" i="4"/>
  <c r="Z54" i="20"/>
  <c r="X57" i="20"/>
  <c r="Z49" i="3"/>
  <c r="Y52" i="3"/>
  <c r="Z54" i="12"/>
  <c r="X57" i="12"/>
  <c r="Z52" i="15"/>
  <c r="X54" i="15"/>
  <c r="X54" i="17"/>
  <c r="Z52" i="17"/>
  <c r="Z52" i="21"/>
  <c r="X54" i="21"/>
  <c r="X57" i="13"/>
  <c r="Z54" i="13"/>
  <c r="Z52" i="18"/>
  <c r="X54" i="18"/>
  <c r="Z52" i="7"/>
  <c r="X54" i="7"/>
  <c r="X54" i="6"/>
  <c r="Z52" i="11"/>
  <c r="X54" i="11"/>
  <c r="X60" i="3"/>
  <c r="Z52" i="5"/>
  <c r="X54" i="5"/>
  <c r="X54" i="8"/>
  <c r="Z52" i="8"/>
  <c r="Z49" i="21"/>
  <c r="X57" i="21" l="1"/>
  <c r="Z54" i="21"/>
  <c r="Z54" i="5"/>
  <c r="X57" i="5"/>
  <c r="Z54" i="11"/>
  <c r="X57" i="11"/>
  <c r="X57" i="6"/>
  <c r="Z54" i="6"/>
  <c r="Y54" i="3"/>
  <c r="Z52" i="3"/>
  <c r="Z54" i="8"/>
  <c r="X57" i="8"/>
  <c r="Z52" i="16"/>
  <c r="X54" i="16"/>
  <c r="X57" i="7"/>
  <c r="Z54" i="7"/>
  <c r="X60" i="20"/>
  <c r="Z60" i="20" s="1"/>
  <c r="Z57" i="20"/>
  <c r="Z54" i="17"/>
  <c r="X57" i="17"/>
  <c r="Z54" i="1"/>
  <c r="X57" i="1"/>
  <c r="Z54" i="18"/>
  <c r="X57" i="18"/>
  <c r="Z54" i="15"/>
  <c r="X57" i="15"/>
  <c r="Z52" i="19"/>
  <c r="X54" i="19"/>
  <c r="Z52" i="4"/>
  <c r="X54" i="4"/>
  <c r="X60" i="12"/>
  <c r="Z60" i="12" s="1"/>
  <c r="Z57" i="12"/>
  <c r="Z57" i="10"/>
  <c r="X60" i="10"/>
  <c r="Z60" i="10" s="1"/>
  <c r="X54" i="14"/>
  <c r="Z52" i="14"/>
  <c r="Z57" i="13"/>
  <c r="X60" i="13"/>
  <c r="Z60" i="13" s="1"/>
  <c r="X60" i="6" l="1"/>
  <c r="Z60" i="6" s="1"/>
  <c r="Z57" i="6"/>
  <c r="Z54" i="16"/>
  <c r="X57" i="16"/>
  <c r="X60" i="8"/>
  <c r="Z60" i="8" s="1"/>
  <c r="Z57" i="8"/>
  <c r="Z54" i="4"/>
  <c r="X57" i="4"/>
  <c r="X60" i="7"/>
  <c r="Z60" i="7" s="1"/>
  <c r="Z57" i="7"/>
  <c r="X60" i="1"/>
  <c r="Z60" i="1" s="1"/>
  <c r="Z57" i="1"/>
  <c r="Z57" i="11"/>
  <c r="X60" i="11"/>
  <c r="Z60" i="11" s="1"/>
  <c r="Z54" i="19"/>
  <c r="X57" i="19"/>
  <c r="X57" i="14"/>
  <c r="Z54" i="14"/>
  <c r="Z57" i="17"/>
  <c r="X60" i="17"/>
  <c r="Z60" i="17" s="1"/>
  <c r="X60" i="5"/>
  <c r="Z60" i="5" s="1"/>
  <c r="Z57" i="5"/>
  <c r="Z57" i="15"/>
  <c r="X60" i="15"/>
  <c r="Z60" i="15" s="1"/>
  <c r="Z57" i="18"/>
  <c r="X60" i="18"/>
  <c r="Z60" i="18" s="1"/>
  <c r="Y57" i="3"/>
  <c r="Z54" i="3"/>
  <c r="Z57" i="21"/>
  <c r="X60" i="21"/>
  <c r="Z60" i="21" s="1"/>
  <c r="Z57" i="4" l="1"/>
  <c r="X60" i="4"/>
  <c r="Z60" i="4" s="1"/>
  <c r="Z57" i="19"/>
  <c r="X60" i="19"/>
  <c r="Z60" i="19" s="1"/>
  <c r="Z57" i="16"/>
  <c r="X60" i="16"/>
  <c r="Z60" i="16" s="1"/>
  <c r="Y60" i="3"/>
  <c r="Z60" i="3" s="1"/>
  <c r="Z57" i="3"/>
  <c r="Z57" i="14"/>
  <c r="X60" i="14"/>
  <c r="Z60" i="14" s="1"/>
</calcChain>
</file>

<file path=xl/sharedStrings.xml><?xml version="1.0" encoding="utf-8"?>
<sst xmlns="http://schemas.openxmlformats.org/spreadsheetml/2006/main" count="3087" uniqueCount="107">
  <si>
    <t>Mpumalanga: Albert Luthuli (MP301) - Table C4 Quarterly Budgeted Financial Performance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</si>
  <si>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</si>
  <si>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</si>
  <si>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</si>
  <si>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</si>
  <si>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</si>
  <si>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</si>
  <si>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</si>
  <si>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</si>
  <si>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</si>
  <si>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</si>
  <si>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</si>
  <si>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</si>
  <si>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</si>
  <si>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</si>
  <si>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</si>
  <si>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</si>
  <si>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</si>
  <si>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</si>
  <si>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</si>
  <si>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</si>
  <si>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</si>
  <si>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</si>
  <si>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</si>
  <si>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</si>
  <si>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</si>
  <si>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</si>
  <si>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</si>
  <si>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</si>
  <si>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</si>
  <si>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</si>
  <si>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</si>
  <si>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</si>
  <si>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</si>
  <si>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</si>
  <si>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</si>
  <si>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</si>
  <si>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</si>
  <si>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</si>
  <si>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</si>
  <si>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</si>
  <si>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</si>
  <si>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</si>
  <si>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</si>
  <si>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</si>
  <si>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</si>
  <si>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</si>
  <si>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</si>
  <si>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</si>
  <si>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</si>
  <si>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</si>
  <si>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</si>
  <si>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</si>
  <si>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</si>
  <si>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</si>
  <si>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</si>
  <si>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</si>
  <si>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</si>
  <si>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</si>
  <si>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</si>
  <si>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</si>
  <si>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</si>
  <si>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</si>
  <si>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</si>
  <si>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</si>
  <si>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</si>
  <si>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</si>
  <si>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</si>
  <si>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</si>
  <si>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</si>
  <si>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</si>
  <si>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</si>
  <si>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</si>
  <si>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</si>
  <si>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</si>
  <si>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</si>
  <si>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</si>
  <si>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</si>
  <si>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</si>
  <si>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</si>
  <si>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</si>
  <si>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</si>
  <si>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</si>
  <si>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</si>
  <si>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</si>
  <si>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</si>
  <si>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Waste management                                   ) for 4th Quarter ended 30 June 2025 (Figures Finalised as at 2025/08/08)</t>
  </si>
  <si>
    <t>Mpumalanga: Mkhondo (MP303) - Table C4 Quarterly Budgeted Financial Performance ( Waste management                                   ) for 4th Quarter ended 30 June 2025 (Figures Finalised as at 2025/08/08)</t>
  </si>
  <si>
    <t>Mpumalanga: Pixley Ka Seme (MP) (MP304) - Table C4 Quarterly Budgeted Financial Performance ( Waste management                                   ) for 4th Quarter ended 30 June 2025 (Figures Finalised as at 2025/08/08)</t>
  </si>
  <si>
    <t>Mpumalanga: Lekwa (MP305) - Table C4 Quarterly Budgeted Financial Performance ( Waste management                                   ) for 4th Quarter ended 30 June 2025 (Figures Finalised as at 2025/08/08)</t>
  </si>
  <si>
    <t>Mpumalanga: Dipaleseng (MP306) - Table C4 Quarterly Budgeted Financial Performance ( Waste management                                   ) for 4th Quarter ended 30 June 2025 (Figures Finalised as at 2025/08/08)</t>
  </si>
  <si>
    <t>Mpumalanga: Govan Mbeki (MP307) - Table C4 Quarterly Budgeted Financial Performance ( Waste management                                   ) for 4th Quarter ended 30 June 2025 (Figures Finalised as at 2025/08/08)</t>
  </si>
  <si>
    <t>Mpumalanga: Gert Sibande (DC30) - Table C4 Quarterly Budgeted Financial Performance ( Waste management                                   ) for 4th Quarter ended 30 June 2025 (Figures Finalised as at 2025/08/08)</t>
  </si>
  <si>
    <t>Mpumalanga: Victor Khanye (MP311) - Table C4 Quarterly Budgeted Financial Performance ( Waste management                                   ) for 4th Quarter ended 30 June 2025 (Figures Finalised as at 2025/08/08)</t>
  </si>
  <si>
    <t>Mpumalanga: Emalahleni (MP) (MP312) - Table C4 Quarterly Budgeted Financial Performance ( Waste management                                   ) for 4th Quarter ended 30 June 2025 (Figures Finalised as at 2025/08/08)</t>
  </si>
  <si>
    <t>Mpumalanga: Steve Tshwete (MP313) - Table C4 Quarterly Budgeted Financial Performance ( Waste management                                   ) for 4th Quarter ended 30 June 2025 (Figures Finalised as at 2025/08/08)</t>
  </si>
  <si>
    <t>Mpumalanga: Emakhazeni (MP314) - Table C4 Quarterly Budgeted Financial Performance ( Waste management                                   ) for 4th Quarter ended 30 June 2025 (Figures Finalised as at 2025/08/08)</t>
  </si>
  <si>
    <t>Mpumalanga: Thembisile Hani (MP315) - Table C4 Quarterly Budgeted Financial Performance ( Waste management                                   ) for 4th Quarter ended 30 June 2025 (Figures Finalised as at 2025/08/08)</t>
  </si>
  <si>
    <t>Mpumalanga: Dr J.S. Moroka (MP316) - Table C4 Quarterly Budgeted Financial Performance ( Waste management                                   ) for 4th Quarter ended 30 June 2025 (Figures Finalised as at 2025/08/08)</t>
  </si>
  <si>
    <t>Mpumalanga: Nkangala (DC31) - Table C4 Quarterly Budgeted Financial Performance ( Waste management                                   ) for 4th Quarter ended 30 June 2025 (Figures Finalised as at 2025/08/08)</t>
  </si>
  <si>
    <t>Mpumalanga: Thaba Chweu (MP321) - Table C4 Quarterly Budgeted Financial Performance ( Waste management                                   ) for 4th Quarter ended 30 June 2025 (Figures Finalised as at 2025/08/08)</t>
  </si>
  <si>
    <t>Mpumalanga: Nkomazi (MP324) - Table C4 Quarterly Budgeted Financial Performance ( Waste management                                   ) for 4th Quarter ended 30 June 2025 (Figures Finalised as at 2025/08/08)</t>
  </si>
  <si>
    <t>Mpumalanga: Bushbuckridge (MP325) - Table C4 Quarterly Budgeted Financial Performance ( Waste management                                   ) for 4th Quarter ended 30 June 2025 (Figures Finalised as at 2025/08/08)</t>
  </si>
  <si>
    <t>Mpumalanga: City of Mbombela (MP326) - Table C4 Quarterly Budgeted Financial Performance ( Waste management                                   ) for 4th Quarter ended 30 June 2025 (Figures Finalised as at 2025/08/08)</t>
  </si>
  <si>
    <t>Mpumalanga: Ehlanzeni (DC32) - Table C4 Quarterly Budgeted Financial Performance ( Waste management                                   ) for 4th Quarter ended 30 June 2025 (Figures Finalised as at 2025/08/08)</t>
  </si>
  <si>
    <t>Summary - Table C4 Quarterly Budgeted Financial Performance ( Waste management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</si>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</sst>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11543016</v>
      </c>
      <c r="D7" s="20"/>
      <c r="E7" s="21"/>
      <c r="F7" s="22"/>
      <c r="G7" s="22">
        <v>74157</v>
      </c>
      <c r="H7" s="22">
        <v>80995</v>
      </c>
      <c r="I7" s="22">
        <v>75768</v>
      </c>
      <c r="J7" s="22">
        <v>230920</v>
      </c>
      <c r="K7" s="22">
        <v>80766</v>
      </c>
      <c r="L7" s="22">
        <v>80683</v>
      </c>
      <c r="M7" s="22">
        <v>80600</v>
      </c>
      <c r="N7" s="22">
        <v>242049</v>
      </c>
      <c r="O7" s="22">
        <v>80392</v>
      </c>
      <c r="P7" s="22">
        <v>80184</v>
      </c>
      <c r="Q7" s="22">
        <v>80038</v>
      </c>
      <c r="R7" s="22">
        <v>240614</v>
      </c>
      <c r="S7" s="22">
        <v>80080</v>
      </c>
      <c r="T7" s="22">
        <v>80413</v>
      </c>
      <c r="U7" s="22">
        <v>80163</v>
      </c>
      <c r="V7" s="22">
        <v>240656</v>
      </c>
      <c r="W7" s="22">
        <v>954239</v>
      </c>
      <c r="X7" s="22"/>
      <c r="Y7" s="22">
        <v>954239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690742750</v>
      </c>
      <c r="D9" s="20"/>
      <c r="E9" s="21">
        <v>969552278</v>
      </c>
      <c r="F9" s="22">
        <v>1006276104</v>
      </c>
      <c r="G9" s="22">
        <v>73901016</v>
      </c>
      <c r="H9" s="22">
        <v>75033438</v>
      </c>
      <c r="I9" s="22">
        <v>73857324</v>
      </c>
      <c r="J9" s="22">
        <v>222791778</v>
      </c>
      <c r="K9" s="22">
        <v>77362440</v>
      </c>
      <c r="L9" s="22">
        <v>74875485</v>
      </c>
      <c r="M9" s="22">
        <v>75116410</v>
      </c>
      <c r="N9" s="22">
        <v>227354335</v>
      </c>
      <c r="O9" s="22">
        <v>76088147</v>
      </c>
      <c r="P9" s="22">
        <v>72690796</v>
      </c>
      <c r="Q9" s="22">
        <v>74857896</v>
      </c>
      <c r="R9" s="22">
        <v>223636839</v>
      </c>
      <c r="S9" s="22">
        <v>75413145</v>
      </c>
      <c r="T9" s="22">
        <v>76794012</v>
      </c>
      <c r="U9" s="22">
        <v>80614407</v>
      </c>
      <c r="V9" s="22">
        <v>232821564</v>
      </c>
      <c r="W9" s="22">
        <v>906604516</v>
      </c>
      <c r="X9" s="22">
        <v>1006276104</v>
      </c>
      <c r="Y9" s="22">
        <v>-99671588</v>
      </c>
      <c r="Z9" s="23">
        <v>-9.9049940273648787</v>
      </c>
      <c r="AA9" s="20">
        <v>1006276104</v>
      </c>
    </row>
    <row r="10" spans="1:27" x14ac:dyDescent="0.25">
      <c r="A10" s="19" t="s">
        <v>38</v>
      </c>
      <c r="B10" s="15" t="s">
        <v>32</v>
      </c>
      <c r="C10" s="20">
        <v>68486</v>
      </c>
      <c r="D10" s="20"/>
      <c r="E10" s="21">
        <v>2</v>
      </c>
      <c r="F10" s="22">
        <v>2</v>
      </c>
      <c r="G10" s="22">
        <v>12711</v>
      </c>
      <c r="H10" s="22">
        <v>10211</v>
      </c>
      <c r="I10" s="22">
        <v>13335</v>
      </c>
      <c r="J10" s="22">
        <v>36257</v>
      </c>
      <c r="K10" s="22"/>
      <c r="L10" s="22">
        <v>445</v>
      </c>
      <c r="M10" s="22">
        <v>1782</v>
      </c>
      <c r="N10" s="22">
        <v>2227</v>
      </c>
      <c r="O10" s="22">
        <v>24503</v>
      </c>
      <c r="P10" s="22">
        <v>11024</v>
      </c>
      <c r="Q10" s="22">
        <v>7939</v>
      </c>
      <c r="R10" s="22">
        <v>43466</v>
      </c>
      <c r="S10" s="22">
        <v>4738</v>
      </c>
      <c r="T10" s="22">
        <v>18191</v>
      </c>
      <c r="U10" s="22">
        <v>29619</v>
      </c>
      <c r="V10" s="22">
        <v>52548</v>
      </c>
      <c r="W10" s="22">
        <v>134498</v>
      </c>
      <c r="X10" s="22">
        <v>2</v>
      </c>
      <c r="Y10" s="22">
        <v>134496</v>
      </c>
      <c r="Z10" s="23">
        <v>6724800</v>
      </c>
      <c r="AA10" s="20">
        <v>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63723191</v>
      </c>
      <c r="D13" s="20"/>
      <c r="E13" s="21">
        <v>153679263</v>
      </c>
      <c r="F13" s="22">
        <v>165790590</v>
      </c>
      <c r="G13" s="22">
        <v>9479126</v>
      </c>
      <c r="H13" s="22">
        <v>9075547</v>
      </c>
      <c r="I13" s="22">
        <v>9707502</v>
      </c>
      <c r="J13" s="22">
        <v>28262175</v>
      </c>
      <c r="K13" s="22">
        <v>9770247</v>
      </c>
      <c r="L13" s="22">
        <v>9672392</v>
      </c>
      <c r="M13" s="22">
        <v>9816651</v>
      </c>
      <c r="N13" s="22">
        <v>29259290</v>
      </c>
      <c r="O13" s="22">
        <v>9864945</v>
      </c>
      <c r="P13" s="22">
        <v>9742086</v>
      </c>
      <c r="Q13" s="22">
        <v>9844624</v>
      </c>
      <c r="R13" s="22">
        <v>29451655</v>
      </c>
      <c r="S13" s="22">
        <v>10024547</v>
      </c>
      <c r="T13" s="22">
        <v>10109749</v>
      </c>
      <c r="U13" s="22">
        <v>10042499</v>
      </c>
      <c r="V13" s="22">
        <v>30176795</v>
      </c>
      <c r="W13" s="22">
        <v>117149915</v>
      </c>
      <c r="X13" s="22">
        <v>165790590</v>
      </c>
      <c r="Y13" s="22">
        <v>-48640675</v>
      </c>
      <c r="Z13" s="23">
        <v>-29.33862229454639</v>
      </c>
      <c r="AA13" s="20">
        <v>165790590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41183</v>
      </c>
      <c r="D17" s="20"/>
      <c r="E17" s="21">
        <v>36787</v>
      </c>
      <c r="F17" s="22">
        <v>38453</v>
      </c>
      <c r="G17" s="22">
        <v>3857</v>
      </c>
      <c r="H17" s="22">
        <v>5014</v>
      </c>
      <c r="I17" s="22">
        <v>2314</v>
      </c>
      <c r="J17" s="22">
        <v>11185</v>
      </c>
      <c r="K17" s="22">
        <v>1928</v>
      </c>
      <c r="L17" s="22">
        <v>3086</v>
      </c>
      <c r="M17" s="22">
        <v>2538</v>
      </c>
      <c r="N17" s="22">
        <v>7552</v>
      </c>
      <c r="O17" s="22">
        <v>3086</v>
      </c>
      <c r="P17" s="22">
        <v>5014</v>
      </c>
      <c r="Q17" s="22">
        <v>4629</v>
      </c>
      <c r="R17" s="22">
        <v>12729</v>
      </c>
      <c r="S17" s="22">
        <v>2700</v>
      </c>
      <c r="T17" s="22">
        <v>386</v>
      </c>
      <c r="U17" s="22">
        <v>4629</v>
      </c>
      <c r="V17" s="22">
        <v>7715</v>
      </c>
      <c r="W17" s="22">
        <v>39181</v>
      </c>
      <c r="X17" s="22">
        <v>38453</v>
      </c>
      <c r="Y17" s="22">
        <v>728</v>
      </c>
      <c r="Z17" s="23">
        <v>1.8932202949054691</v>
      </c>
      <c r="AA17" s="20">
        <v>38453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>
        <v>12348</v>
      </c>
      <c r="G20" s="22"/>
      <c r="H20" s="22"/>
      <c r="I20" s="22"/>
      <c r="J20" s="22"/>
      <c r="K20" s="22">
        <v>6174</v>
      </c>
      <c r="L20" s="22"/>
      <c r="M20" s="22"/>
      <c r="N20" s="22">
        <v>6174</v>
      </c>
      <c r="O20" s="22"/>
      <c r="P20" s="22"/>
      <c r="Q20" s="22"/>
      <c r="R20" s="22"/>
      <c r="S20" s="22"/>
      <c r="T20" s="22"/>
      <c r="U20" s="22"/>
      <c r="V20" s="22"/>
      <c r="W20" s="22">
        <v>6174</v>
      </c>
      <c r="X20" s="22">
        <v>12348</v>
      </c>
      <c r="Y20" s="22">
        <v>-6174</v>
      </c>
      <c r="Z20" s="18">
        <v>-50</v>
      </c>
      <c r="AA20" s="20">
        <v>12348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425003607</v>
      </c>
      <c r="D26" s="20"/>
      <c r="E26" s="21">
        <v>397646326</v>
      </c>
      <c r="F26" s="22">
        <v>397646326</v>
      </c>
      <c r="G26" s="22">
        <v>61954066</v>
      </c>
      <c r="H26" s="22">
        <v>216572700</v>
      </c>
      <c r="I26" s="22">
        <v>1218992</v>
      </c>
      <c r="J26" s="22">
        <v>279745758</v>
      </c>
      <c r="K26" s="22">
        <v>215617</v>
      </c>
      <c r="L26" s="22">
        <v>730187</v>
      </c>
      <c r="M26" s="22">
        <v>53048166</v>
      </c>
      <c r="N26" s="22">
        <v>53993970</v>
      </c>
      <c r="O26" s="22">
        <v>88098</v>
      </c>
      <c r="P26" s="22"/>
      <c r="Q26" s="22">
        <v>32060923</v>
      </c>
      <c r="R26" s="22">
        <v>32149021</v>
      </c>
      <c r="S26" s="22">
        <v>54218364</v>
      </c>
      <c r="T26" s="22">
        <v>1165050</v>
      </c>
      <c r="U26" s="22">
        <v>1685000</v>
      </c>
      <c r="V26" s="22">
        <v>57068414</v>
      </c>
      <c r="W26" s="22">
        <v>422957163</v>
      </c>
      <c r="X26" s="22">
        <v>397646326</v>
      </c>
      <c r="Y26" s="22">
        <v>25310837</v>
      </c>
      <c r="Z26" s="23">
        <v>6.3651630469232598</v>
      </c>
      <c r="AA26" s="20">
        <v>397646326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2961235</v>
      </c>
      <c r="D29" s="20"/>
      <c r="E29" s="21">
        <v>1126000</v>
      </c>
      <c r="F29" s="22">
        <v>1549455</v>
      </c>
      <c r="G29" s="22">
        <v>883790</v>
      </c>
      <c r="H29" s="22">
        <v>636538</v>
      </c>
      <c r="I29" s="22">
        <v>153023</v>
      </c>
      <c r="J29" s="22">
        <v>1673351</v>
      </c>
      <c r="K29" s="22">
        <v>78250</v>
      </c>
      <c r="L29" s="22">
        <v>-271446</v>
      </c>
      <c r="M29" s="22">
        <v>-28801</v>
      </c>
      <c r="N29" s="22">
        <v>-221997</v>
      </c>
      <c r="O29" s="22">
        <v>-62212</v>
      </c>
      <c r="P29" s="22">
        <v>-2848084</v>
      </c>
      <c r="Q29" s="22">
        <v>257021</v>
      </c>
      <c r="R29" s="22">
        <v>-2653275</v>
      </c>
      <c r="S29" s="22">
        <v>256719</v>
      </c>
      <c r="T29" s="22">
        <v>255208</v>
      </c>
      <c r="U29" s="22">
        <v>255963</v>
      </c>
      <c r="V29" s="22">
        <v>767890</v>
      </c>
      <c r="W29" s="22">
        <v>-434031</v>
      </c>
      <c r="X29" s="22">
        <v>1549455</v>
      </c>
      <c r="Y29" s="22">
        <v>-1983486</v>
      </c>
      <c r="Z29" s="23">
        <v>-128.01184932766682</v>
      </c>
      <c r="AA29" s="20">
        <v>1549455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115296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>
        <v>1487418</v>
      </c>
      <c r="V31" s="22">
        <v>1487418</v>
      </c>
      <c r="W31" s="22">
        <v>1487418</v>
      </c>
      <c r="X31" s="22"/>
      <c r="Y31" s="22">
        <v>1487418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1194198764</v>
      </c>
      <c r="D33" s="29">
        <f t="shared" ref="D33:Y33" si="0">SUM(D6:D32)</f>
        <v>0</v>
      </c>
      <c r="E33" s="30">
        <f t="shared" si="0"/>
        <v>1522040656</v>
      </c>
      <c r="F33" s="31">
        <f t="shared" si="0"/>
        <v>1571313278</v>
      </c>
      <c r="G33" s="31">
        <f t="shared" si="0"/>
        <v>146308723</v>
      </c>
      <c r="H33" s="31">
        <f t="shared" si="0"/>
        <v>301414443</v>
      </c>
      <c r="I33" s="31">
        <f t="shared" si="0"/>
        <v>85028258</v>
      </c>
      <c r="J33" s="31">
        <f t="shared" si="0"/>
        <v>532751424</v>
      </c>
      <c r="K33" s="31">
        <f t="shared" si="0"/>
        <v>87515422</v>
      </c>
      <c r="L33" s="31">
        <f t="shared" si="0"/>
        <v>85090832</v>
      </c>
      <c r="M33" s="31">
        <f t="shared" si="0"/>
        <v>138037346</v>
      </c>
      <c r="N33" s="31">
        <f t="shared" si="0"/>
        <v>310643600</v>
      </c>
      <c r="O33" s="31">
        <f t="shared" si="0"/>
        <v>86086959</v>
      </c>
      <c r="P33" s="31">
        <f t="shared" si="0"/>
        <v>79681020</v>
      </c>
      <c r="Q33" s="31">
        <f t="shared" si="0"/>
        <v>117113070</v>
      </c>
      <c r="R33" s="31">
        <f t="shared" si="0"/>
        <v>282881049</v>
      </c>
      <c r="S33" s="31">
        <f t="shared" si="0"/>
        <v>140000293</v>
      </c>
      <c r="T33" s="31">
        <f t="shared" si="0"/>
        <v>88423009</v>
      </c>
      <c r="U33" s="31">
        <f t="shared" si="0"/>
        <v>94199698</v>
      </c>
      <c r="V33" s="31">
        <f t="shared" si="0"/>
        <v>322623000</v>
      </c>
      <c r="W33" s="31">
        <f t="shared" si="0"/>
        <v>1448899073</v>
      </c>
      <c r="X33" s="31">
        <f t="shared" si="0"/>
        <v>1571313278</v>
      </c>
      <c r="Y33" s="31">
        <f t="shared" si="0"/>
        <v>-122414205</v>
      </c>
      <c r="Z33" s="32">
        <f>+IF(X33&lt;&gt;0,+(Y33/X33)*100,0)</f>
        <v>-7.7905664461647861</v>
      </c>
      <c r="AA33" s="29">
        <f>SUM(AA6:AA32)</f>
        <v>1571313278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628229187</v>
      </c>
      <c r="D35" s="20"/>
      <c r="E35" s="21">
        <v>745082960</v>
      </c>
      <c r="F35" s="22">
        <v>756997571</v>
      </c>
      <c r="G35" s="22">
        <v>48394424</v>
      </c>
      <c r="H35" s="22">
        <v>55156295</v>
      </c>
      <c r="I35" s="22">
        <v>58557849</v>
      </c>
      <c r="J35" s="22">
        <v>162108568</v>
      </c>
      <c r="K35" s="22">
        <v>58203549</v>
      </c>
      <c r="L35" s="22">
        <v>73967697</v>
      </c>
      <c r="M35" s="22">
        <v>59869642</v>
      </c>
      <c r="N35" s="22">
        <v>192040888</v>
      </c>
      <c r="O35" s="22">
        <v>62621430</v>
      </c>
      <c r="P35" s="22">
        <v>58111897</v>
      </c>
      <c r="Q35" s="22">
        <v>55106887</v>
      </c>
      <c r="R35" s="22">
        <v>175840214</v>
      </c>
      <c r="S35" s="22">
        <v>58995678</v>
      </c>
      <c r="T35" s="22">
        <v>79762368</v>
      </c>
      <c r="U35" s="22">
        <v>74820182</v>
      </c>
      <c r="V35" s="22">
        <v>213578228</v>
      </c>
      <c r="W35" s="22">
        <v>743567898</v>
      </c>
      <c r="X35" s="22">
        <v>756997571</v>
      </c>
      <c r="Y35" s="22">
        <v>-13429673</v>
      </c>
      <c r="Z35" s="23">
        <v>-1.7740708179894544</v>
      </c>
      <c r="AA35" s="20">
        <v>756997571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65154393</v>
      </c>
      <c r="D38" s="20"/>
      <c r="E38" s="21">
        <v>41212634</v>
      </c>
      <c r="F38" s="22">
        <v>56661854</v>
      </c>
      <c r="G38" s="22">
        <v>1276605</v>
      </c>
      <c r="H38" s="22">
        <v>4814187</v>
      </c>
      <c r="I38" s="22">
        <v>5739787</v>
      </c>
      <c r="J38" s="22">
        <v>11830579</v>
      </c>
      <c r="K38" s="22">
        <v>4282423</v>
      </c>
      <c r="L38" s="22">
        <v>5540385</v>
      </c>
      <c r="M38" s="22">
        <v>2870516</v>
      </c>
      <c r="N38" s="22">
        <v>12693324</v>
      </c>
      <c r="O38" s="22">
        <v>2718483</v>
      </c>
      <c r="P38" s="22">
        <v>5253186</v>
      </c>
      <c r="Q38" s="22">
        <v>2297537</v>
      </c>
      <c r="R38" s="22">
        <v>10269206</v>
      </c>
      <c r="S38" s="22">
        <v>2884433</v>
      </c>
      <c r="T38" s="22">
        <v>3329019</v>
      </c>
      <c r="U38" s="22">
        <v>4037274</v>
      </c>
      <c r="V38" s="22">
        <v>10250726</v>
      </c>
      <c r="W38" s="22">
        <v>45043835</v>
      </c>
      <c r="X38" s="22">
        <v>56661854</v>
      </c>
      <c r="Y38" s="22">
        <v>-11618019</v>
      </c>
      <c r="Z38" s="23">
        <v>-20.504127874107329</v>
      </c>
      <c r="AA38" s="20">
        <v>56661854</v>
      </c>
    </row>
    <row r="39" spans="1:27" x14ac:dyDescent="0.25">
      <c r="A39" s="19" t="s">
        <v>65</v>
      </c>
      <c r="B39" s="15" t="s">
        <v>32</v>
      </c>
      <c r="C39" s="20">
        <v>136374727</v>
      </c>
      <c r="D39" s="20"/>
      <c r="E39" s="21">
        <v>308645609</v>
      </c>
      <c r="F39" s="22">
        <v>321895415</v>
      </c>
      <c r="G39" s="22">
        <v>797</v>
      </c>
      <c r="H39" s="22"/>
      <c r="I39" s="22"/>
      <c r="J39" s="22">
        <v>797</v>
      </c>
      <c r="K39" s="22">
        <v>1854</v>
      </c>
      <c r="L39" s="22">
        <v>-771</v>
      </c>
      <c r="M39" s="22">
        <v>4355</v>
      </c>
      <c r="N39" s="22">
        <v>5438</v>
      </c>
      <c r="O39" s="22">
        <v>1116</v>
      </c>
      <c r="P39" s="22">
        <v>16215014</v>
      </c>
      <c r="Q39" s="22"/>
      <c r="R39" s="22">
        <v>16216130</v>
      </c>
      <c r="S39" s="22">
        <v>11429</v>
      </c>
      <c r="T39" s="22"/>
      <c r="U39" s="22"/>
      <c r="V39" s="22">
        <v>11429</v>
      </c>
      <c r="W39" s="22">
        <v>16233794</v>
      </c>
      <c r="X39" s="22">
        <v>321895415</v>
      </c>
      <c r="Y39" s="22">
        <v>-305661621</v>
      </c>
      <c r="Z39" s="23">
        <v>-94.956811049949252</v>
      </c>
      <c r="AA39" s="20">
        <v>321895415</v>
      </c>
    </row>
    <row r="40" spans="1:27" x14ac:dyDescent="0.25">
      <c r="A40" s="19" t="s">
        <v>66</v>
      </c>
      <c r="B40" s="15" t="s">
        <v>32</v>
      </c>
      <c r="C40" s="20">
        <v>77886131</v>
      </c>
      <c r="D40" s="20"/>
      <c r="E40" s="21">
        <v>62211904</v>
      </c>
      <c r="F40" s="22">
        <v>56604849</v>
      </c>
      <c r="G40" s="22">
        <v>1268528</v>
      </c>
      <c r="H40" s="22">
        <v>3373209</v>
      </c>
      <c r="I40" s="22">
        <v>3860328</v>
      </c>
      <c r="J40" s="22">
        <v>8502065</v>
      </c>
      <c r="K40" s="22">
        <v>2320869</v>
      </c>
      <c r="L40" s="22">
        <v>2301522</v>
      </c>
      <c r="M40" s="22">
        <v>2353869</v>
      </c>
      <c r="N40" s="22">
        <v>6976260</v>
      </c>
      <c r="O40" s="22">
        <v>2323143</v>
      </c>
      <c r="P40" s="22">
        <v>2322983</v>
      </c>
      <c r="Q40" s="22">
        <v>2323067</v>
      </c>
      <c r="R40" s="22">
        <v>6969193</v>
      </c>
      <c r="S40" s="22">
        <v>4320859</v>
      </c>
      <c r="T40" s="22">
        <v>2441883</v>
      </c>
      <c r="U40" s="22">
        <v>2420338</v>
      </c>
      <c r="V40" s="22">
        <v>9183080</v>
      </c>
      <c r="W40" s="22">
        <v>31630598</v>
      </c>
      <c r="X40" s="22">
        <v>56604849</v>
      </c>
      <c r="Y40" s="22">
        <v>-24974251</v>
      </c>
      <c r="Z40" s="23">
        <v>-44.120338524355041</v>
      </c>
      <c r="AA40" s="20">
        <v>56604849</v>
      </c>
    </row>
    <row r="41" spans="1:27" x14ac:dyDescent="0.25">
      <c r="A41" s="19" t="s">
        <v>40</v>
      </c>
      <c r="B41" s="15" t="s">
        <v>32</v>
      </c>
      <c r="C41" s="20">
        <v>42417803</v>
      </c>
      <c r="D41" s="20"/>
      <c r="E41" s="21">
        <v>10921178</v>
      </c>
      <c r="F41" s="22">
        <v>3841338</v>
      </c>
      <c r="G41" s="22"/>
      <c r="H41" s="22"/>
      <c r="I41" s="22"/>
      <c r="J41" s="22"/>
      <c r="K41" s="22"/>
      <c r="L41" s="22"/>
      <c r="M41" s="22"/>
      <c r="N41" s="22"/>
      <c r="O41" s="22">
        <v>63912</v>
      </c>
      <c r="P41" s="22"/>
      <c r="Q41" s="22"/>
      <c r="R41" s="22">
        <v>63912</v>
      </c>
      <c r="S41" s="22"/>
      <c r="T41" s="22">
        <v>224700</v>
      </c>
      <c r="U41" s="22"/>
      <c r="V41" s="22">
        <v>224700</v>
      </c>
      <c r="W41" s="22">
        <v>288612</v>
      </c>
      <c r="X41" s="22">
        <v>3841338</v>
      </c>
      <c r="Y41" s="22">
        <v>-3552726</v>
      </c>
      <c r="Z41" s="23">
        <v>-92.486680422290362</v>
      </c>
      <c r="AA41" s="20">
        <v>3841338</v>
      </c>
    </row>
    <row r="42" spans="1:27" x14ac:dyDescent="0.25">
      <c r="A42" s="19" t="s">
        <v>67</v>
      </c>
      <c r="B42" s="15" t="s">
        <v>32</v>
      </c>
      <c r="C42" s="20">
        <v>193328458</v>
      </c>
      <c r="D42" s="20"/>
      <c r="E42" s="21">
        <v>146904509</v>
      </c>
      <c r="F42" s="22">
        <v>159945836</v>
      </c>
      <c r="G42" s="22">
        <v>4958407</v>
      </c>
      <c r="H42" s="22">
        <v>7730215</v>
      </c>
      <c r="I42" s="22">
        <v>11417262</v>
      </c>
      <c r="J42" s="22">
        <v>24105884</v>
      </c>
      <c r="K42" s="22">
        <v>19763058</v>
      </c>
      <c r="L42" s="22">
        <v>11603478</v>
      </c>
      <c r="M42" s="22">
        <v>21332070</v>
      </c>
      <c r="N42" s="22">
        <v>52698606</v>
      </c>
      <c r="O42" s="22">
        <v>19940436</v>
      </c>
      <c r="P42" s="22">
        <v>8849520</v>
      </c>
      <c r="Q42" s="22">
        <v>20669675</v>
      </c>
      <c r="R42" s="22">
        <v>49459631</v>
      </c>
      <c r="S42" s="22">
        <v>20436356</v>
      </c>
      <c r="T42" s="22">
        <v>22987064</v>
      </c>
      <c r="U42" s="22">
        <v>39077599</v>
      </c>
      <c r="V42" s="22">
        <v>82501019</v>
      </c>
      <c r="W42" s="22">
        <v>208765140</v>
      </c>
      <c r="X42" s="22">
        <v>159945836</v>
      </c>
      <c r="Y42" s="22">
        <v>48819304</v>
      </c>
      <c r="Z42" s="23">
        <v>30.522397594645728</v>
      </c>
      <c r="AA42" s="20">
        <v>159945836</v>
      </c>
    </row>
    <row r="43" spans="1:27" x14ac:dyDescent="0.25">
      <c r="A43" s="19" t="s">
        <v>68</v>
      </c>
      <c r="B43" s="15" t="s">
        <v>32</v>
      </c>
      <c r="C43" s="20">
        <v>7831433</v>
      </c>
      <c r="D43" s="20"/>
      <c r="E43" s="21">
        <v>6000000</v>
      </c>
      <c r="F43" s="22">
        <v>6000000</v>
      </c>
      <c r="G43" s="22"/>
      <c r="H43" s="22">
        <v>1100950</v>
      </c>
      <c r="I43" s="22">
        <v>574400</v>
      </c>
      <c r="J43" s="22">
        <v>1675350</v>
      </c>
      <c r="K43" s="22"/>
      <c r="L43" s="22">
        <v>571950</v>
      </c>
      <c r="M43" s="22">
        <v>570250</v>
      </c>
      <c r="N43" s="22">
        <v>1142200</v>
      </c>
      <c r="O43" s="22">
        <v>627300</v>
      </c>
      <c r="P43" s="22">
        <v>569150</v>
      </c>
      <c r="Q43" s="22">
        <v>570500</v>
      </c>
      <c r="R43" s="22">
        <v>1766950</v>
      </c>
      <c r="S43" s="22">
        <v>566600</v>
      </c>
      <c r="T43" s="22">
        <v>569700</v>
      </c>
      <c r="U43" s="22">
        <v>567750</v>
      </c>
      <c r="V43" s="22">
        <v>1704050</v>
      </c>
      <c r="W43" s="22">
        <v>6288550</v>
      </c>
      <c r="X43" s="22">
        <v>6000000</v>
      </c>
      <c r="Y43" s="22">
        <v>288550</v>
      </c>
      <c r="Z43" s="23">
        <v>4.8091666666666661</v>
      </c>
      <c r="AA43" s="20">
        <v>6000000</v>
      </c>
    </row>
    <row r="44" spans="1:27" x14ac:dyDescent="0.25">
      <c r="A44" s="19" t="s">
        <v>69</v>
      </c>
      <c r="B44" s="15" t="s">
        <v>32</v>
      </c>
      <c r="C44" s="20">
        <v>74983612</v>
      </c>
      <c r="D44" s="20"/>
      <c r="E44" s="21">
        <v>25693717</v>
      </c>
      <c r="F44" s="22">
        <v>17615583</v>
      </c>
      <c r="G44" s="22">
        <v>110540</v>
      </c>
      <c r="H44" s="22">
        <v>116110</v>
      </c>
      <c r="I44" s="22">
        <v>14417</v>
      </c>
      <c r="J44" s="22">
        <v>241067</v>
      </c>
      <c r="K44" s="22">
        <v>83898</v>
      </c>
      <c r="L44" s="22">
        <v>514888</v>
      </c>
      <c r="M44" s="22">
        <v>623121</v>
      </c>
      <c r="N44" s="22">
        <v>1221907</v>
      </c>
      <c r="O44" s="22">
        <v>373285</v>
      </c>
      <c r="P44" s="22">
        <v>1384059</v>
      </c>
      <c r="Q44" s="22">
        <v>317910</v>
      </c>
      <c r="R44" s="22">
        <v>2075254</v>
      </c>
      <c r="S44" s="22">
        <v>132093</v>
      </c>
      <c r="T44" s="22">
        <v>84688987</v>
      </c>
      <c r="U44" s="22">
        <v>-28156842</v>
      </c>
      <c r="V44" s="22">
        <v>56664238</v>
      </c>
      <c r="W44" s="22">
        <v>60202466</v>
      </c>
      <c r="X44" s="22">
        <v>17615583</v>
      </c>
      <c r="Y44" s="22">
        <v>42586883</v>
      </c>
      <c r="Z44" s="23">
        <v>241.75687514855454</v>
      </c>
      <c r="AA44" s="20">
        <v>17615583</v>
      </c>
    </row>
    <row r="45" spans="1:27" x14ac:dyDescent="0.25">
      <c r="A45" s="19" t="s">
        <v>70</v>
      </c>
      <c r="B45" s="15" t="s">
        <v>32</v>
      </c>
      <c r="C45" s="20">
        <v>48979369</v>
      </c>
      <c r="D45" s="20"/>
      <c r="E45" s="21">
        <v>88849075</v>
      </c>
      <c r="F45" s="22">
        <v>71999872</v>
      </c>
      <c r="G45" s="22">
        <v>1384688</v>
      </c>
      <c r="H45" s="22">
        <v>3263384</v>
      </c>
      <c r="I45" s="22">
        <v>2029726</v>
      </c>
      <c r="J45" s="22">
        <v>6677798</v>
      </c>
      <c r="K45" s="22">
        <v>6483485</v>
      </c>
      <c r="L45" s="22">
        <v>3854269</v>
      </c>
      <c r="M45" s="22">
        <v>4131458</v>
      </c>
      <c r="N45" s="22">
        <v>14469212</v>
      </c>
      <c r="O45" s="22">
        <v>3334678</v>
      </c>
      <c r="P45" s="22">
        <v>2611746</v>
      </c>
      <c r="Q45" s="22">
        <v>2691742</v>
      </c>
      <c r="R45" s="22">
        <v>8638166</v>
      </c>
      <c r="S45" s="22">
        <v>2654080</v>
      </c>
      <c r="T45" s="22">
        <v>4611627</v>
      </c>
      <c r="U45" s="22">
        <v>8086608</v>
      </c>
      <c r="V45" s="22">
        <v>15352315</v>
      </c>
      <c r="W45" s="22">
        <v>45137491</v>
      </c>
      <c r="X45" s="22">
        <v>71999872</v>
      </c>
      <c r="Y45" s="22">
        <v>-26862381</v>
      </c>
      <c r="Z45" s="23">
        <v>-37.308928826984584</v>
      </c>
      <c r="AA45" s="20">
        <v>71999872</v>
      </c>
    </row>
    <row r="46" spans="1:27" x14ac:dyDescent="0.25">
      <c r="A46" s="19" t="s">
        <v>71</v>
      </c>
      <c r="B46" s="15" t="s">
        <v>32</v>
      </c>
      <c r="C46" s="20">
        <v>107253</v>
      </c>
      <c r="D46" s="20"/>
      <c r="E46" s="21"/>
      <c r="F46" s="22">
        <v>6000000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6000000</v>
      </c>
      <c r="Y46" s="22">
        <v>-6000000</v>
      </c>
      <c r="Z46" s="23">
        <v>-100</v>
      </c>
      <c r="AA46" s="20">
        <v>6000000</v>
      </c>
    </row>
    <row r="47" spans="1:27" x14ac:dyDescent="0.25">
      <c r="A47" s="19" t="s">
        <v>72</v>
      </c>
      <c r="B47" s="15" t="s">
        <v>32</v>
      </c>
      <c r="C47" s="20">
        <v>-5956371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>
        <v>238168</v>
      </c>
      <c r="V47" s="22">
        <v>238168</v>
      </c>
      <c r="W47" s="22">
        <v>238168</v>
      </c>
      <c r="X47" s="22"/>
      <c r="Y47" s="22">
        <v>238168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1269335995</v>
      </c>
      <c r="D48" s="29">
        <f t="shared" ref="D48:Y48" si="1">SUM(D35:D47)</f>
        <v>0</v>
      </c>
      <c r="E48" s="30">
        <f t="shared" si="1"/>
        <v>1435521586</v>
      </c>
      <c r="F48" s="31">
        <f t="shared" si="1"/>
        <v>1457562318</v>
      </c>
      <c r="G48" s="31">
        <f t="shared" si="1"/>
        <v>57393989</v>
      </c>
      <c r="H48" s="31">
        <f t="shared" si="1"/>
        <v>75554350</v>
      </c>
      <c r="I48" s="31">
        <f t="shared" si="1"/>
        <v>82193769</v>
      </c>
      <c r="J48" s="31">
        <f t="shared" si="1"/>
        <v>215142108</v>
      </c>
      <c r="K48" s="31">
        <f t="shared" si="1"/>
        <v>91139136</v>
      </c>
      <c r="L48" s="31">
        <f t="shared" si="1"/>
        <v>98353418</v>
      </c>
      <c r="M48" s="31">
        <f t="shared" si="1"/>
        <v>91755281</v>
      </c>
      <c r="N48" s="31">
        <f t="shared" si="1"/>
        <v>281247835</v>
      </c>
      <c r="O48" s="31">
        <f t="shared" si="1"/>
        <v>92003783</v>
      </c>
      <c r="P48" s="31">
        <f t="shared" si="1"/>
        <v>95317555</v>
      </c>
      <c r="Q48" s="31">
        <f t="shared" si="1"/>
        <v>83977318</v>
      </c>
      <c r="R48" s="31">
        <f t="shared" si="1"/>
        <v>271298656</v>
      </c>
      <c r="S48" s="31">
        <f t="shared" si="1"/>
        <v>90001528</v>
      </c>
      <c r="T48" s="31">
        <f t="shared" si="1"/>
        <v>198615348</v>
      </c>
      <c r="U48" s="31">
        <f t="shared" si="1"/>
        <v>101091077</v>
      </c>
      <c r="V48" s="31">
        <f t="shared" si="1"/>
        <v>389707953</v>
      </c>
      <c r="W48" s="31">
        <f t="shared" si="1"/>
        <v>1157396552</v>
      </c>
      <c r="X48" s="31">
        <f t="shared" si="1"/>
        <v>1457562318</v>
      </c>
      <c r="Y48" s="31">
        <f t="shared" si="1"/>
        <v>-300165766</v>
      </c>
      <c r="Z48" s="32">
        <f>+IF(X48&lt;&gt;0,+(Y48/X48)*100,0)</f>
        <v>-20.593683185489706</v>
      </c>
      <c r="AA48" s="29">
        <f>SUM(AA35:AA47)</f>
        <v>1457562318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-75137231</v>
      </c>
      <c r="D49" s="39">
        <f t="shared" si="2"/>
        <v>0</v>
      </c>
      <c r="E49" s="40">
        <f t="shared" si="2"/>
        <v>86519070</v>
      </c>
      <c r="F49" s="41">
        <f t="shared" si="2"/>
        <v>113750960</v>
      </c>
      <c r="G49" s="41">
        <f t="shared" si="2"/>
        <v>88914734</v>
      </c>
      <c r="H49" s="41">
        <f t="shared" si="2"/>
        <v>225860093</v>
      </c>
      <c r="I49" s="41">
        <f t="shared" si="2"/>
        <v>2834489</v>
      </c>
      <c r="J49" s="41">
        <f t="shared" si="2"/>
        <v>317609316</v>
      </c>
      <c r="K49" s="41">
        <f t="shared" si="2"/>
        <v>-3623714</v>
      </c>
      <c r="L49" s="41">
        <f t="shared" si="2"/>
        <v>-13262586</v>
      </c>
      <c r="M49" s="41">
        <f t="shared" si="2"/>
        <v>46282065</v>
      </c>
      <c r="N49" s="41">
        <f t="shared" si="2"/>
        <v>29395765</v>
      </c>
      <c r="O49" s="41">
        <f t="shared" si="2"/>
        <v>-5916824</v>
      </c>
      <c r="P49" s="41">
        <f t="shared" si="2"/>
        <v>-15636535</v>
      </c>
      <c r="Q49" s="41">
        <f t="shared" si="2"/>
        <v>33135752</v>
      </c>
      <c r="R49" s="41">
        <f t="shared" si="2"/>
        <v>11582393</v>
      </c>
      <c r="S49" s="41">
        <f t="shared" si="2"/>
        <v>49998765</v>
      </c>
      <c r="T49" s="41">
        <f t="shared" si="2"/>
        <v>-110192339</v>
      </c>
      <c r="U49" s="41">
        <f t="shared" si="2"/>
        <v>-6891379</v>
      </c>
      <c r="V49" s="41">
        <f t="shared" si="2"/>
        <v>-67084953</v>
      </c>
      <c r="W49" s="41">
        <f t="shared" si="2"/>
        <v>291502521</v>
      </c>
      <c r="X49" s="41">
        <f t="shared" si="2"/>
        <v>113750960</v>
      </c>
      <c r="Y49" s="41">
        <f t="shared" si="2"/>
        <v>177751561</v>
      </c>
      <c r="Z49" s="42">
        <f>+IF(X49&lt;&gt;0,+(Y49/X49)*100,0)</f>
        <v>156.26378977373025</v>
      </c>
      <c r="AA49" s="39">
        <f>+AA33-AA48</f>
        <v>113750960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1002783</v>
      </c>
      <c r="F50" s="22">
        <v>19002783</v>
      </c>
      <c r="G50" s="22">
        <v>108569</v>
      </c>
      <c r="H50" s="22">
        <v>-108569</v>
      </c>
      <c r="I50" s="22"/>
      <c r="J50" s="22"/>
      <c r="K50" s="22">
        <v>8457632</v>
      </c>
      <c r="L50" s="22"/>
      <c r="M50" s="22">
        <v>14167914</v>
      </c>
      <c r="N50" s="22">
        <v>22625546</v>
      </c>
      <c r="O50" s="22">
        <v>-2643086</v>
      </c>
      <c r="P50" s="22"/>
      <c r="Q50" s="22"/>
      <c r="R50" s="22">
        <v>-2643086</v>
      </c>
      <c r="S50" s="22"/>
      <c r="T50" s="22"/>
      <c r="U50" s="22">
        <v>17701300</v>
      </c>
      <c r="V50" s="22">
        <v>17701300</v>
      </c>
      <c r="W50" s="22">
        <v>37683760</v>
      </c>
      <c r="X50" s="22">
        <v>19002783</v>
      </c>
      <c r="Y50" s="22">
        <v>18680977</v>
      </c>
      <c r="Z50" s="23">
        <v>98.306532258985442</v>
      </c>
      <c r="AA50" s="20">
        <v>19002783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-75137231</v>
      </c>
      <c r="D52" s="48">
        <f t="shared" si="3"/>
        <v>0</v>
      </c>
      <c r="E52" s="49">
        <f t="shared" si="3"/>
        <v>87521853</v>
      </c>
      <c r="F52" s="50">
        <f t="shared" si="3"/>
        <v>132753743</v>
      </c>
      <c r="G52" s="50">
        <f t="shared" si="3"/>
        <v>89023303</v>
      </c>
      <c r="H52" s="50">
        <f t="shared" si="3"/>
        <v>225751524</v>
      </c>
      <c r="I52" s="50">
        <f t="shared" si="3"/>
        <v>2834489</v>
      </c>
      <c r="J52" s="50">
        <f t="shared" si="3"/>
        <v>317609316</v>
      </c>
      <c r="K52" s="50">
        <f t="shared" si="3"/>
        <v>4833918</v>
      </c>
      <c r="L52" s="50">
        <f t="shared" si="3"/>
        <v>-13262586</v>
      </c>
      <c r="M52" s="50">
        <f t="shared" si="3"/>
        <v>60449979</v>
      </c>
      <c r="N52" s="50">
        <f t="shared" si="3"/>
        <v>52021311</v>
      </c>
      <c r="O52" s="50">
        <f t="shared" si="3"/>
        <v>-8559910</v>
      </c>
      <c r="P52" s="50">
        <f t="shared" si="3"/>
        <v>-15636535</v>
      </c>
      <c r="Q52" s="50">
        <f t="shared" si="3"/>
        <v>33135752</v>
      </c>
      <c r="R52" s="50">
        <f t="shared" si="3"/>
        <v>8939307</v>
      </c>
      <c r="S52" s="50">
        <f t="shared" si="3"/>
        <v>49998765</v>
      </c>
      <c r="T52" s="50">
        <f t="shared" si="3"/>
        <v>-110192339</v>
      </c>
      <c r="U52" s="50">
        <f t="shared" si="3"/>
        <v>10809921</v>
      </c>
      <c r="V52" s="50">
        <f t="shared" si="3"/>
        <v>-49383653</v>
      </c>
      <c r="W52" s="50">
        <f t="shared" si="3"/>
        <v>329186281</v>
      </c>
      <c r="X52" s="50">
        <f t="shared" si="3"/>
        <v>132753743</v>
      </c>
      <c r="Y52" s="50">
        <f t="shared" si="3"/>
        <v>196432538</v>
      </c>
      <c r="Z52" s="51">
        <f>+IF(X52&lt;&gt;0,+(Y52/X52)*100,0)</f>
        <v>147.96760796416865</v>
      </c>
      <c r="AA52" s="48">
        <f>SUM(AA49:AA51)</f>
        <v>132753743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-75137231</v>
      </c>
      <c r="D54" s="54">
        <f>+D52-D53</f>
        <v>0</v>
      </c>
      <c r="E54" s="55">
        <f t="shared" si="4"/>
        <v>87521853</v>
      </c>
      <c r="F54" s="56">
        <f t="shared" si="4"/>
        <v>132753743</v>
      </c>
      <c r="G54" s="56">
        <f t="shared" si="4"/>
        <v>89023303</v>
      </c>
      <c r="H54" s="56">
        <f t="shared" si="4"/>
        <v>225751524</v>
      </c>
      <c r="I54" s="56">
        <f t="shared" si="4"/>
        <v>2834489</v>
      </c>
      <c r="J54" s="56">
        <f t="shared" si="4"/>
        <v>317609316</v>
      </c>
      <c r="K54" s="56">
        <f t="shared" si="4"/>
        <v>4833918</v>
      </c>
      <c r="L54" s="56">
        <f t="shared" si="4"/>
        <v>-13262586</v>
      </c>
      <c r="M54" s="56">
        <f t="shared" si="4"/>
        <v>60449979</v>
      </c>
      <c r="N54" s="56">
        <f t="shared" si="4"/>
        <v>52021311</v>
      </c>
      <c r="O54" s="56">
        <f t="shared" si="4"/>
        <v>-8559910</v>
      </c>
      <c r="P54" s="56">
        <f t="shared" si="4"/>
        <v>-15636535</v>
      </c>
      <c r="Q54" s="56">
        <f t="shared" si="4"/>
        <v>33135752</v>
      </c>
      <c r="R54" s="56">
        <f t="shared" si="4"/>
        <v>8939307</v>
      </c>
      <c r="S54" s="56">
        <f t="shared" si="4"/>
        <v>49998765</v>
      </c>
      <c r="T54" s="56">
        <f t="shared" si="4"/>
        <v>-110192339</v>
      </c>
      <c r="U54" s="56">
        <f t="shared" si="4"/>
        <v>10809921</v>
      </c>
      <c r="V54" s="56">
        <f t="shared" si="4"/>
        <v>-49383653</v>
      </c>
      <c r="W54" s="56">
        <f t="shared" si="4"/>
        <v>329186281</v>
      </c>
      <c r="X54" s="56">
        <f t="shared" si="4"/>
        <v>132753743</v>
      </c>
      <c r="Y54" s="56">
        <f t="shared" si="4"/>
        <v>196432538</v>
      </c>
      <c r="Z54" s="57">
        <f>+IF(X54&lt;&gt;0,+(Y54/X54)*100,0)</f>
        <v>147.96760796416865</v>
      </c>
      <c r="AA54" s="54">
        <f>+AA52-AA53</f>
        <v>132753743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-75137231</v>
      </c>
      <c r="D57" s="48">
        <f>SUM(D54:D56)</f>
        <v>0</v>
      </c>
      <c r="E57" s="49">
        <f t="shared" si="5"/>
        <v>87521853</v>
      </c>
      <c r="F57" s="50">
        <f t="shared" si="5"/>
        <v>132753743</v>
      </c>
      <c r="G57" s="50">
        <f t="shared" si="5"/>
        <v>89023303</v>
      </c>
      <c r="H57" s="50">
        <f t="shared" si="5"/>
        <v>225751524</v>
      </c>
      <c r="I57" s="50">
        <f t="shared" si="5"/>
        <v>2834489</v>
      </c>
      <c r="J57" s="50">
        <f t="shared" si="5"/>
        <v>317609316</v>
      </c>
      <c r="K57" s="50">
        <f t="shared" si="5"/>
        <v>4833918</v>
      </c>
      <c r="L57" s="50">
        <f t="shared" si="5"/>
        <v>-13262586</v>
      </c>
      <c r="M57" s="50">
        <f t="shared" si="5"/>
        <v>60449979</v>
      </c>
      <c r="N57" s="50">
        <f t="shared" si="5"/>
        <v>52021311</v>
      </c>
      <c r="O57" s="50">
        <f t="shared" si="5"/>
        <v>-8559910</v>
      </c>
      <c r="P57" s="50">
        <f t="shared" si="5"/>
        <v>-15636535</v>
      </c>
      <c r="Q57" s="50">
        <f t="shared" si="5"/>
        <v>33135752</v>
      </c>
      <c r="R57" s="50">
        <f t="shared" si="5"/>
        <v>8939307</v>
      </c>
      <c r="S57" s="50">
        <f t="shared" si="5"/>
        <v>49998765</v>
      </c>
      <c r="T57" s="50">
        <f t="shared" si="5"/>
        <v>-110192339</v>
      </c>
      <c r="U57" s="50">
        <f t="shared" si="5"/>
        <v>10809921</v>
      </c>
      <c r="V57" s="50">
        <f t="shared" si="5"/>
        <v>-49383653</v>
      </c>
      <c r="W57" s="50">
        <f t="shared" si="5"/>
        <v>329186281</v>
      </c>
      <c r="X57" s="50">
        <f t="shared" si="5"/>
        <v>132753743</v>
      </c>
      <c r="Y57" s="50">
        <f t="shared" si="5"/>
        <v>196432538</v>
      </c>
      <c r="Z57" s="51">
        <f>+IF(X57&lt;&gt;0,+(Y57/X57)*100,0)</f>
        <v>147.96760796416865</v>
      </c>
      <c r="AA57" s="48">
        <f>SUM(AA54:AA56)</f>
        <v>132753743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-75137231</v>
      </c>
      <c r="D60" s="65">
        <f>SUM(D57:D59)</f>
        <v>0</v>
      </c>
      <c r="E60" s="66">
        <f t="shared" si="6"/>
        <v>87521853</v>
      </c>
      <c r="F60" s="67">
        <f t="shared" si="6"/>
        <v>132753743</v>
      </c>
      <c r="G60" s="67">
        <f t="shared" si="6"/>
        <v>89023303</v>
      </c>
      <c r="H60" s="67">
        <f t="shared" si="6"/>
        <v>225751524</v>
      </c>
      <c r="I60" s="67">
        <f t="shared" si="6"/>
        <v>2834489</v>
      </c>
      <c r="J60" s="67">
        <f t="shared" si="6"/>
        <v>317609316</v>
      </c>
      <c r="K60" s="67">
        <f t="shared" si="6"/>
        <v>4833918</v>
      </c>
      <c r="L60" s="67">
        <f t="shared" si="6"/>
        <v>-13262586</v>
      </c>
      <c r="M60" s="67">
        <f t="shared" si="6"/>
        <v>60449979</v>
      </c>
      <c r="N60" s="67">
        <f t="shared" si="6"/>
        <v>52021311</v>
      </c>
      <c r="O60" s="67">
        <f t="shared" si="6"/>
        <v>-8559910</v>
      </c>
      <c r="P60" s="67">
        <f t="shared" si="6"/>
        <v>-15636535</v>
      </c>
      <c r="Q60" s="67">
        <f t="shared" si="6"/>
        <v>33135752</v>
      </c>
      <c r="R60" s="67">
        <f t="shared" si="6"/>
        <v>8939307</v>
      </c>
      <c r="S60" s="67">
        <f t="shared" si="6"/>
        <v>49998765</v>
      </c>
      <c r="T60" s="67">
        <f t="shared" si="6"/>
        <v>-110192339</v>
      </c>
      <c r="U60" s="67">
        <f t="shared" si="6"/>
        <v>10809921</v>
      </c>
      <c r="V60" s="67">
        <f t="shared" si="6"/>
        <v>-49383653</v>
      </c>
      <c r="W60" s="67">
        <f t="shared" si="6"/>
        <v>329186281</v>
      </c>
      <c r="X60" s="67">
        <f t="shared" si="6"/>
        <v>132753743</v>
      </c>
      <c r="Y60" s="67">
        <f t="shared" si="6"/>
        <v>196432538</v>
      </c>
      <c r="Z60" s="68">
        <f>+IF(X60&lt;&gt;0,+(Y60/X60)*100,0)</f>
        <v>147.96760796416865</v>
      </c>
      <c r="AA60" s="65">
        <f>SUM(AA57:AA59)</f>
        <v>132753743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9622741</v>
      </c>
      <c r="D9" s="20"/>
      <c r="E9" s="21">
        <v>13484136</v>
      </c>
      <c r="F9" s="22">
        <v>13484136</v>
      </c>
      <c r="G9" s="22">
        <v>1022610</v>
      </c>
      <c r="H9" s="22">
        <v>-409</v>
      </c>
      <c r="I9" s="22">
        <v>964620</v>
      </c>
      <c r="J9" s="22">
        <v>1986821</v>
      </c>
      <c r="K9" s="22">
        <v>997630</v>
      </c>
      <c r="L9" s="22">
        <v>1004032</v>
      </c>
      <c r="M9" s="22">
        <v>1051710</v>
      </c>
      <c r="N9" s="22">
        <v>3053372</v>
      </c>
      <c r="O9" s="22">
        <v>580396</v>
      </c>
      <c r="P9" s="22">
        <v>1180491</v>
      </c>
      <c r="Q9" s="22">
        <v>1023912</v>
      </c>
      <c r="R9" s="22">
        <v>2784799</v>
      </c>
      <c r="S9" s="22">
        <v>1025819</v>
      </c>
      <c r="T9" s="22">
        <v>996857</v>
      </c>
      <c r="U9" s="22">
        <v>431488</v>
      </c>
      <c r="V9" s="22">
        <v>2454164</v>
      </c>
      <c r="W9" s="22">
        <v>10279156</v>
      </c>
      <c r="X9" s="22">
        <v>13484136</v>
      </c>
      <c r="Y9" s="22">
        <v>-3204980</v>
      </c>
      <c r="Z9" s="23">
        <v>-23.768523248356438</v>
      </c>
      <c r="AA9" s="20">
        <v>13484136</v>
      </c>
    </row>
    <row r="10" spans="1:27" x14ac:dyDescent="0.25">
      <c r="A10" s="19" t="s">
        <v>38</v>
      </c>
      <c r="B10" s="15" t="s">
        <v>32</v>
      </c>
      <c r="C10" s="20">
        <v>68486</v>
      </c>
      <c r="D10" s="20"/>
      <c r="E10" s="21"/>
      <c r="F10" s="22"/>
      <c r="G10" s="22">
        <v>12711</v>
      </c>
      <c r="H10" s="22">
        <v>10211</v>
      </c>
      <c r="I10" s="22">
        <v>13335</v>
      </c>
      <c r="J10" s="22">
        <v>36257</v>
      </c>
      <c r="K10" s="22"/>
      <c r="L10" s="22">
        <v>445</v>
      </c>
      <c r="M10" s="22">
        <v>1782</v>
      </c>
      <c r="N10" s="22">
        <v>2227</v>
      </c>
      <c r="O10" s="22">
        <v>24503</v>
      </c>
      <c r="P10" s="22">
        <v>7546</v>
      </c>
      <c r="Q10" s="22">
        <v>4330</v>
      </c>
      <c r="R10" s="22">
        <v>36379</v>
      </c>
      <c r="S10" s="22">
        <v>2912</v>
      </c>
      <c r="T10" s="22">
        <v>9321</v>
      </c>
      <c r="U10" s="22">
        <v>25489</v>
      </c>
      <c r="V10" s="22">
        <v>37722</v>
      </c>
      <c r="W10" s="22">
        <v>112585</v>
      </c>
      <c r="X10" s="22"/>
      <c r="Y10" s="22">
        <v>112585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5182950</v>
      </c>
      <c r="G13" s="22">
        <v>540492</v>
      </c>
      <c r="H13" s="22"/>
      <c r="I13" s="22">
        <v>541872</v>
      </c>
      <c r="J13" s="22">
        <v>1082364</v>
      </c>
      <c r="K13" s="22">
        <v>545959</v>
      </c>
      <c r="L13" s="22">
        <v>540365</v>
      </c>
      <c r="M13" s="22">
        <v>548140</v>
      </c>
      <c r="N13" s="22">
        <v>1634464</v>
      </c>
      <c r="O13" s="22">
        <v>541578</v>
      </c>
      <c r="P13" s="22">
        <v>549740</v>
      </c>
      <c r="Q13" s="22">
        <v>550459</v>
      </c>
      <c r="R13" s="22">
        <v>1641777</v>
      </c>
      <c r="S13" s="22">
        <v>557961</v>
      </c>
      <c r="T13" s="22">
        <v>559168</v>
      </c>
      <c r="U13" s="22">
        <v>534992</v>
      </c>
      <c r="V13" s="22">
        <v>1652121</v>
      </c>
      <c r="W13" s="22">
        <v>6010726</v>
      </c>
      <c r="X13" s="22">
        <v>5182950</v>
      </c>
      <c r="Y13" s="22">
        <v>827776</v>
      </c>
      <c r="Z13" s="23">
        <v>15.971136129038483</v>
      </c>
      <c r="AA13" s="20">
        <v>5182950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9691227</v>
      </c>
      <c r="D33" s="29">
        <f t="shared" ref="D33:Y33" si="0">SUM(D6:D32)</f>
        <v>0</v>
      </c>
      <c r="E33" s="30">
        <f t="shared" si="0"/>
        <v>13484136</v>
      </c>
      <c r="F33" s="31">
        <f t="shared" si="0"/>
        <v>18667086</v>
      </c>
      <c r="G33" s="31">
        <f t="shared" si="0"/>
        <v>1575813</v>
      </c>
      <c r="H33" s="31">
        <f t="shared" si="0"/>
        <v>9802</v>
      </c>
      <c r="I33" s="31">
        <f t="shared" si="0"/>
        <v>1519827</v>
      </c>
      <c r="J33" s="31">
        <f t="shared" si="0"/>
        <v>3105442</v>
      </c>
      <c r="K33" s="31">
        <f t="shared" si="0"/>
        <v>1543589</v>
      </c>
      <c r="L33" s="31">
        <f t="shared" si="0"/>
        <v>1544842</v>
      </c>
      <c r="M33" s="31">
        <f t="shared" si="0"/>
        <v>1601632</v>
      </c>
      <c r="N33" s="31">
        <f t="shared" si="0"/>
        <v>4690063</v>
      </c>
      <c r="O33" s="31">
        <f t="shared" si="0"/>
        <v>1146477</v>
      </c>
      <c r="P33" s="31">
        <f t="shared" si="0"/>
        <v>1737777</v>
      </c>
      <c r="Q33" s="31">
        <f t="shared" si="0"/>
        <v>1578701</v>
      </c>
      <c r="R33" s="31">
        <f t="shared" si="0"/>
        <v>4462955</v>
      </c>
      <c r="S33" s="31">
        <f t="shared" si="0"/>
        <v>1586692</v>
      </c>
      <c r="T33" s="31">
        <f t="shared" si="0"/>
        <v>1565346</v>
      </c>
      <c r="U33" s="31">
        <f t="shared" si="0"/>
        <v>991969</v>
      </c>
      <c r="V33" s="31">
        <f t="shared" si="0"/>
        <v>4144007</v>
      </c>
      <c r="W33" s="31">
        <f t="shared" si="0"/>
        <v>16402467</v>
      </c>
      <c r="X33" s="31">
        <f t="shared" si="0"/>
        <v>18667086</v>
      </c>
      <c r="Y33" s="31">
        <f t="shared" si="0"/>
        <v>-2264619</v>
      </c>
      <c r="Z33" s="32">
        <f>+IF(X33&lt;&gt;0,+(Y33/X33)*100,0)</f>
        <v>-12.131614971935095</v>
      </c>
      <c r="AA33" s="29">
        <f>SUM(AA6:AA32)</f>
        <v>18667086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3986184</v>
      </c>
      <c r="D35" s="20"/>
      <c r="E35" s="21">
        <v>9294153</v>
      </c>
      <c r="F35" s="22">
        <v>4938000</v>
      </c>
      <c r="G35" s="22">
        <v>386058</v>
      </c>
      <c r="H35" s="22">
        <v>334274</v>
      </c>
      <c r="I35" s="22">
        <v>338072</v>
      </c>
      <c r="J35" s="22">
        <v>1058404</v>
      </c>
      <c r="K35" s="22">
        <v>437183</v>
      </c>
      <c r="L35" s="22">
        <v>343870</v>
      </c>
      <c r="M35" s="22"/>
      <c r="N35" s="22">
        <v>781053</v>
      </c>
      <c r="O35" s="22">
        <v>411681</v>
      </c>
      <c r="P35" s="22">
        <v>353716</v>
      </c>
      <c r="Q35" s="22"/>
      <c r="R35" s="22">
        <v>765397</v>
      </c>
      <c r="S35" s="22">
        <v>365528</v>
      </c>
      <c r="T35" s="22">
        <v>364584</v>
      </c>
      <c r="U35" s="22">
        <v>381043</v>
      </c>
      <c r="V35" s="22">
        <v>1111155</v>
      </c>
      <c r="W35" s="22">
        <v>3716009</v>
      </c>
      <c r="X35" s="22">
        <v>4938000</v>
      </c>
      <c r="Y35" s="22">
        <v>-1221991</v>
      </c>
      <c r="Z35" s="23">
        <v>-24.746678817334953</v>
      </c>
      <c r="AA35" s="20">
        <v>4938000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86901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3341554</v>
      </c>
      <c r="F39" s="22">
        <v>3341554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3341554</v>
      </c>
      <c r="Y39" s="22">
        <v>-3341554</v>
      </c>
      <c r="Z39" s="23">
        <v>-100</v>
      </c>
      <c r="AA39" s="20">
        <v>3341554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2625317</v>
      </c>
      <c r="D42" s="20"/>
      <c r="E42" s="21">
        <v>3868508</v>
      </c>
      <c r="F42" s="22">
        <v>3550000</v>
      </c>
      <c r="G42" s="22">
        <v>238771</v>
      </c>
      <c r="H42" s="22"/>
      <c r="I42" s="22">
        <v>238771</v>
      </c>
      <c r="J42" s="22">
        <v>477542</v>
      </c>
      <c r="K42" s="22">
        <v>238771</v>
      </c>
      <c r="L42" s="22"/>
      <c r="M42" s="22">
        <v>912000</v>
      </c>
      <c r="N42" s="22">
        <v>1150771</v>
      </c>
      <c r="O42" s="22">
        <v>304000</v>
      </c>
      <c r="P42" s="22"/>
      <c r="Q42" s="22">
        <v>304000</v>
      </c>
      <c r="R42" s="22">
        <v>608000</v>
      </c>
      <c r="S42" s="22">
        <v>608000</v>
      </c>
      <c r="T42" s="22">
        <v>304000</v>
      </c>
      <c r="U42" s="22">
        <v>304000</v>
      </c>
      <c r="V42" s="22">
        <v>1216000</v>
      </c>
      <c r="W42" s="22">
        <v>3452313</v>
      </c>
      <c r="X42" s="22">
        <v>3550000</v>
      </c>
      <c r="Y42" s="22">
        <v>-97687</v>
      </c>
      <c r="Z42" s="23">
        <v>-2.7517464788732395</v>
      </c>
      <c r="AA42" s="20">
        <v>3550000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2639832</v>
      </c>
      <c r="F44" s="22">
        <v>41193</v>
      </c>
      <c r="G44" s="22">
        <v>-39758</v>
      </c>
      <c r="H44" s="22"/>
      <c r="I44" s="22">
        <v>-58100</v>
      </c>
      <c r="J44" s="22">
        <v>-97858</v>
      </c>
      <c r="K44" s="22">
        <v>93</v>
      </c>
      <c r="L44" s="22"/>
      <c r="M44" s="22"/>
      <c r="N44" s="22">
        <v>93</v>
      </c>
      <c r="O44" s="22"/>
      <c r="P44" s="22">
        <v>138027</v>
      </c>
      <c r="Q44" s="22"/>
      <c r="R44" s="22">
        <v>138027</v>
      </c>
      <c r="S44" s="22"/>
      <c r="T44" s="22"/>
      <c r="U44" s="22"/>
      <c r="V44" s="22"/>
      <c r="W44" s="22">
        <v>40262</v>
      </c>
      <c r="X44" s="22">
        <v>41193</v>
      </c>
      <c r="Y44" s="22">
        <v>-931</v>
      </c>
      <c r="Z44" s="23">
        <v>-2.2600927342024133</v>
      </c>
      <c r="AA44" s="20">
        <v>41193</v>
      </c>
    </row>
    <row r="45" spans="1:27" x14ac:dyDescent="0.25">
      <c r="A45" s="19" t="s">
        <v>70</v>
      </c>
      <c r="B45" s="15" t="s">
        <v>32</v>
      </c>
      <c r="C45" s="20">
        <v>151969</v>
      </c>
      <c r="D45" s="20"/>
      <c r="E45" s="21">
        <v>2652500</v>
      </c>
      <c r="F45" s="22">
        <v>75000</v>
      </c>
      <c r="G45" s="22">
        <v>3115</v>
      </c>
      <c r="H45" s="22">
        <v>2597</v>
      </c>
      <c r="I45" s="22">
        <v>2643</v>
      </c>
      <c r="J45" s="22">
        <v>8355</v>
      </c>
      <c r="K45" s="22">
        <v>3586</v>
      </c>
      <c r="L45" s="22">
        <v>2654</v>
      </c>
      <c r="M45" s="22"/>
      <c r="N45" s="22">
        <v>6240</v>
      </c>
      <c r="O45" s="22">
        <v>3374</v>
      </c>
      <c r="P45" s="22">
        <v>2764</v>
      </c>
      <c r="Q45" s="22"/>
      <c r="R45" s="22">
        <v>6138</v>
      </c>
      <c r="S45" s="22">
        <v>2834</v>
      </c>
      <c r="T45" s="22">
        <v>3038</v>
      </c>
      <c r="U45" s="22">
        <v>17867</v>
      </c>
      <c r="V45" s="22">
        <v>23739</v>
      </c>
      <c r="W45" s="22">
        <v>44472</v>
      </c>
      <c r="X45" s="22">
        <v>75000</v>
      </c>
      <c r="Y45" s="22">
        <v>-30528</v>
      </c>
      <c r="Z45" s="23">
        <v>-40.704000000000001</v>
      </c>
      <c r="AA45" s="20">
        <v>75000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6850371</v>
      </c>
      <c r="D48" s="29">
        <f t="shared" ref="D48:Y48" si="1">SUM(D35:D47)</f>
        <v>0</v>
      </c>
      <c r="E48" s="30">
        <f t="shared" si="1"/>
        <v>21796547</v>
      </c>
      <c r="F48" s="31">
        <f t="shared" si="1"/>
        <v>11945747</v>
      </c>
      <c r="G48" s="31">
        <f t="shared" si="1"/>
        <v>588186</v>
      </c>
      <c r="H48" s="31">
        <f t="shared" si="1"/>
        <v>336871</v>
      </c>
      <c r="I48" s="31">
        <f t="shared" si="1"/>
        <v>521386</v>
      </c>
      <c r="J48" s="31">
        <f t="shared" si="1"/>
        <v>1446443</v>
      </c>
      <c r="K48" s="31">
        <f t="shared" si="1"/>
        <v>679633</v>
      </c>
      <c r="L48" s="31">
        <f t="shared" si="1"/>
        <v>346524</v>
      </c>
      <c r="M48" s="31">
        <f t="shared" si="1"/>
        <v>912000</v>
      </c>
      <c r="N48" s="31">
        <f t="shared" si="1"/>
        <v>1938157</v>
      </c>
      <c r="O48" s="31">
        <f t="shared" si="1"/>
        <v>719055</v>
      </c>
      <c r="P48" s="31">
        <f t="shared" si="1"/>
        <v>494507</v>
      </c>
      <c r="Q48" s="31">
        <f t="shared" si="1"/>
        <v>304000</v>
      </c>
      <c r="R48" s="31">
        <f t="shared" si="1"/>
        <v>1517562</v>
      </c>
      <c r="S48" s="31">
        <f t="shared" si="1"/>
        <v>976362</v>
      </c>
      <c r="T48" s="31">
        <f t="shared" si="1"/>
        <v>671622</v>
      </c>
      <c r="U48" s="31">
        <f t="shared" si="1"/>
        <v>702910</v>
      </c>
      <c r="V48" s="31">
        <f t="shared" si="1"/>
        <v>2350894</v>
      </c>
      <c r="W48" s="31">
        <f t="shared" si="1"/>
        <v>7253056</v>
      </c>
      <c r="X48" s="31">
        <f t="shared" si="1"/>
        <v>11945747</v>
      </c>
      <c r="Y48" s="31">
        <f t="shared" si="1"/>
        <v>-4692691</v>
      </c>
      <c r="Z48" s="32">
        <f>+IF(X48&lt;&gt;0,+(Y48/X48)*100,0)</f>
        <v>-39.283361685125257</v>
      </c>
      <c r="AA48" s="29">
        <f>SUM(AA35:AA47)</f>
        <v>11945747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2840856</v>
      </c>
      <c r="D49" s="39">
        <f t="shared" si="2"/>
        <v>0</v>
      </c>
      <c r="E49" s="40">
        <f t="shared" si="2"/>
        <v>-8312411</v>
      </c>
      <c r="F49" s="41">
        <f t="shared" si="2"/>
        <v>6721339</v>
      </c>
      <c r="G49" s="41">
        <f t="shared" si="2"/>
        <v>987627</v>
      </c>
      <c r="H49" s="41">
        <f t="shared" si="2"/>
        <v>-327069</v>
      </c>
      <c r="I49" s="41">
        <f t="shared" si="2"/>
        <v>998441</v>
      </c>
      <c r="J49" s="41">
        <f t="shared" si="2"/>
        <v>1658999</v>
      </c>
      <c r="K49" s="41">
        <f t="shared" si="2"/>
        <v>863956</v>
      </c>
      <c r="L49" s="41">
        <f t="shared" si="2"/>
        <v>1198318</v>
      </c>
      <c r="M49" s="41">
        <f t="shared" si="2"/>
        <v>689632</v>
      </c>
      <c r="N49" s="41">
        <f t="shared" si="2"/>
        <v>2751906</v>
      </c>
      <c r="O49" s="41">
        <f t="shared" si="2"/>
        <v>427422</v>
      </c>
      <c r="P49" s="41">
        <f t="shared" si="2"/>
        <v>1243270</v>
      </c>
      <c r="Q49" s="41">
        <f t="shared" si="2"/>
        <v>1274701</v>
      </c>
      <c r="R49" s="41">
        <f t="shared" si="2"/>
        <v>2945393</v>
      </c>
      <c r="S49" s="41">
        <f t="shared" si="2"/>
        <v>610330</v>
      </c>
      <c r="T49" s="41">
        <f t="shared" si="2"/>
        <v>893724</v>
      </c>
      <c r="U49" s="41">
        <f t="shared" si="2"/>
        <v>289059</v>
      </c>
      <c r="V49" s="41">
        <f t="shared" si="2"/>
        <v>1793113</v>
      </c>
      <c r="W49" s="41">
        <f t="shared" si="2"/>
        <v>9149411</v>
      </c>
      <c r="X49" s="41">
        <f t="shared" si="2"/>
        <v>6721339</v>
      </c>
      <c r="Y49" s="41">
        <f t="shared" si="2"/>
        <v>2428072</v>
      </c>
      <c r="Z49" s="42">
        <f>+IF(X49&lt;&gt;0,+(Y49/X49)*100,0)</f>
        <v>36.124825722969781</v>
      </c>
      <c r="AA49" s="39">
        <f>+AA33-AA48</f>
        <v>6721339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2840856</v>
      </c>
      <c r="D52" s="48">
        <f t="shared" si="3"/>
        <v>0</v>
      </c>
      <c r="E52" s="49">
        <f t="shared" si="3"/>
        <v>-8312411</v>
      </c>
      <c r="F52" s="50">
        <f t="shared" si="3"/>
        <v>6721339</v>
      </c>
      <c r="G52" s="50">
        <f t="shared" si="3"/>
        <v>987627</v>
      </c>
      <c r="H52" s="50">
        <f t="shared" si="3"/>
        <v>-327069</v>
      </c>
      <c r="I52" s="50">
        <f t="shared" si="3"/>
        <v>998441</v>
      </c>
      <c r="J52" s="50">
        <f t="shared" si="3"/>
        <v>1658999</v>
      </c>
      <c r="K52" s="50">
        <f t="shared" si="3"/>
        <v>863956</v>
      </c>
      <c r="L52" s="50">
        <f t="shared" si="3"/>
        <v>1198318</v>
      </c>
      <c r="M52" s="50">
        <f t="shared" si="3"/>
        <v>689632</v>
      </c>
      <c r="N52" s="50">
        <f t="shared" si="3"/>
        <v>2751906</v>
      </c>
      <c r="O52" s="50">
        <f t="shared" si="3"/>
        <v>427422</v>
      </c>
      <c r="P52" s="50">
        <f t="shared" si="3"/>
        <v>1243270</v>
      </c>
      <c r="Q52" s="50">
        <f t="shared" si="3"/>
        <v>1274701</v>
      </c>
      <c r="R52" s="50">
        <f t="shared" si="3"/>
        <v>2945393</v>
      </c>
      <c r="S52" s="50">
        <f t="shared" si="3"/>
        <v>610330</v>
      </c>
      <c r="T52" s="50">
        <f t="shared" si="3"/>
        <v>893724</v>
      </c>
      <c r="U52" s="50">
        <f t="shared" si="3"/>
        <v>289059</v>
      </c>
      <c r="V52" s="50">
        <f t="shared" si="3"/>
        <v>1793113</v>
      </c>
      <c r="W52" s="50">
        <f t="shared" si="3"/>
        <v>9149411</v>
      </c>
      <c r="X52" s="50">
        <f t="shared" si="3"/>
        <v>6721339</v>
      </c>
      <c r="Y52" s="50">
        <f t="shared" si="3"/>
        <v>2428072</v>
      </c>
      <c r="Z52" s="51">
        <f>+IF(X52&lt;&gt;0,+(Y52/X52)*100,0)</f>
        <v>36.124825722969781</v>
      </c>
      <c r="AA52" s="48">
        <f>SUM(AA49:AA51)</f>
        <v>6721339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2840856</v>
      </c>
      <c r="D54" s="54">
        <f>+D52-D53</f>
        <v>0</v>
      </c>
      <c r="E54" s="55">
        <f t="shared" si="4"/>
        <v>-8312411</v>
      </c>
      <c r="F54" s="56">
        <f t="shared" si="4"/>
        <v>6721339</v>
      </c>
      <c r="G54" s="56">
        <f t="shared" si="4"/>
        <v>987627</v>
      </c>
      <c r="H54" s="56">
        <f t="shared" si="4"/>
        <v>-327069</v>
      </c>
      <c r="I54" s="56">
        <f t="shared" si="4"/>
        <v>998441</v>
      </c>
      <c r="J54" s="56">
        <f t="shared" si="4"/>
        <v>1658999</v>
      </c>
      <c r="K54" s="56">
        <f t="shared" si="4"/>
        <v>863956</v>
      </c>
      <c r="L54" s="56">
        <f t="shared" si="4"/>
        <v>1198318</v>
      </c>
      <c r="M54" s="56">
        <f t="shared" si="4"/>
        <v>689632</v>
      </c>
      <c r="N54" s="56">
        <f t="shared" si="4"/>
        <v>2751906</v>
      </c>
      <c r="O54" s="56">
        <f t="shared" si="4"/>
        <v>427422</v>
      </c>
      <c r="P54" s="56">
        <f t="shared" si="4"/>
        <v>1243270</v>
      </c>
      <c r="Q54" s="56">
        <f t="shared" si="4"/>
        <v>1274701</v>
      </c>
      <c r="R54" s="56">
        <f t="shared" si="4"/>
        <v>2945393</v>
      </c>
      <c r="S54" s="56">
        <f t="shared" si="4"/>
        <v>610330</v>
      </c>
      <c r="T54" s="56">
        <f t="shared" si="4"/>
        <v>893724</v>
      </c>
      <c r="U54" s="56">
        <f t="shared" si="4"/>
        <v>289059</v>
      </c>
      <c r="V54" s="56">
        <f t="shared" si="4"/>
        <v>1793113</v>
      </c>
      <c r="W54" s="56">
        <f t="shared" si="4"/>
        <v>9149411</v>
      </c>
      <c r="X54" s="56">
        <f t="shared" si="4"/>
        <v>6721339</v>
      </c>
      <c r="Y54" s="56">
        <f t="shared" si="4"/>
        <v>2428072</v>
      </c>
      <c r="Z54" s="57">
        <f>+IF(X54&lt;&gt;0,+(Y54/X54)*100,0)</f>
        <v>36.124825722969781</v>
      </c>
      <c r="AA54" s="54">
        <f>+AA52-AA53</f>
        <v>6721339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2840856</v>
      </c>
      <c r="D57" s="48">
        <f>SUM(D54:D56)</f>
        <v>0</v>
      </c>
      <c r="E57" s="49">
        <f t="shared" si="5"/>
        <v>-8312411</v>
      </c>
      <c r="F57" s="50">
        <f t="shared" si="5"/>
        <v>6721339</v>
      </c>
      <c r="G57" s="50">
        <f t="shared" si="5"/>
        <v>987627</v>
      </c>
      <c r="H57" s="50">
        <f t="shared" si="5"/>
        <v>-327069</v>
      </c>
      <c r="I57" s="50">
        <f t="shared" si="5"/>
        <v>998441</v>
      </c>
      <c r="J57" s="50">
        <f t="shared" si="5"/>
        <v>1658999</v>
      </c>
      <c r="K57" s="50">
        <f t="shared" si="5"/>
        <v>863956</v>
      </c>
      <c r="L57" s="50">
        <f t="shared" si="5"/>
        <v>1198318</v>
      </c>
      <c r="M57" s="50">
        <f t="shared" si="5"/>
        <v>689632</v>
      </c>
      <c r="N57" s="50">
        <f t="shared" si="5"/>
        <v>2751906</v>
      </c>
      <c r="O57" s="50">
        <f t="shared" si="5"/>
        <v>427422</v>
      </c>
      <c r="P57" s="50">
        <f t="shared" si="5"/>
        <v>1243270</v>
      </c>
      <c r="Q57" s="50">
        <f t="shared" si="5"/>
        <v>1274701</v>
      </c>
      <c r="R57" s="50">
        <f t="shared" si="5"/>
        <v>2945393</v>
      </c>
      <c r="S57" s="50">
        <f t="shared" si="5"/>
        <v>610330</v>
      </c>
      <c r="T57" s="50">
        <f t="shared" si="5"/>
        <v>893724</v>
      </c>
      <c r="U57" s="50">
        <f t="shared" si="5"/>
        <v>289059</v>
      </c>
      <c r="V57" s="50">
        <f t="shared" si="5"/>
        <v>1793113</v>
      </c>
      <c r="W57" s="50">
        <f t="shared" si="5"/>
        <v>9149411</v>
      </c>
      <c r="X57" s="50">
        <f t="shared" si="5"/>
        <v>6721339</v>
      </c>
      <c r="Y57" s="50">
        <f t="shared" si="5"/>
        <v>2428072</v>
      </c>
      <c r="Z57" s="51">
        <f>+IF(X57&lt;&gt;0,+(Y57/X57)*100,0)</f>
        <v>36.124825722969781</v>
      </c>
      <c r="AA57" s="48">
        <f>SUM(AA54:AA56)</f>
        <v>6721339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2840856</v>
      </c>
      <c r="D60" s="65">
        <f>SUM(D57:D59)</f>
        <v>0</v>
      </c>
      <c r="E60" s="66">
        <f t="shared" si="6"/>
        <v>-8312411</v>
      </c>
      <c r="F60" s="67">
        <f t="shared" si="6"/>
        <v>6721339</v>
      </c>
      <c r="G60" s="67">
        <f t="shared" si="6"/>
        <v>987627</v>
      </c>
      <c r="H60" s="67">
        <f t="shared" si="6"/>
        <v>-327069</v>
      </c>
      <c r="I60" s="67">
        <f t="shared" si="6"/>
        <v>998441</v>
      </c>
      <c r="J60" s="67">
        <f t="shared" si="6"/>
        <v>1658999</v>
      </c>
      <c r="K60" s="67">
        <f t="shared" si="6"/>
        <v>863956</v>
      </c>
      <c r="L60" s="67">
        <f t="shared" si="6"/>
        <v>1198318</v>
      </c>
      <c r="M60" s="67">
        <f t="shared" si="6"/>
        <v>689632</v>
      </c>
      <c r="N60" s="67">
        <f t="shared" si="6"/>
        <v>2751906</v>
      </c>
      <c r="O60" s="67">
        <f t="shared" si="6"/>
        <v>427422</v>
      </c>
      <c r="P60" s="67">
        <f t="shared" si="6"/>
        <v>1243270</v>
      </c>
      <c r="Q60" s="67">
        <f t="shared" si="6"/>
        <v>1274701</v>
      </c>
      <c r="R60" s="67">
        <f t="shared" si="6"/>
        <v>2945393</v>
      </c>
      <c r="S60" s="67">
        <f t="shared" si="6"/>
        <v>610330</v>
      </c>
      <c r="T60" s="67">
        <f t="shared" si="6"/>
        <v>893724</v>
      </c>
      <c r="U60" s="67">
        <f t="shared" si="6"/>
        <v>289059</v>
      </c>
      <c r="V60" s="67">
        <f t="shared" si="6"/>
        <v>1793113</v>
      </c>
      <c r="W60" s="67">
        <f t="shared" si="6"/>
        <v>9149411</v>
      </c>
      <c r="X60" s="67">
        <f t="shared" si="6"/>
        <v>6721339</v>
      </c>
      <c r="Y60" s="67">
        <f t="shared" si="6"/>
        <v>2428072</v>
      </c>
      <c r="Z60" s="68">
        <f>+IF(X60&lt;&gt;0,+(Y60/X60)*100,0)</f>
        <v>36.124825722969781</v>
      </c>
      <c r="AA60" s="65">
        <f>SUM(AA57:AA59)</f>
        <v>6721339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51500951</v>
      </c>
      <c r="D9" s="20"/>
      <c r="E9" s="21">
        <v>56265924</v>
      </c>
      <c r="F9" s="22">
        <v>56265924</v>
      </c>
      <c r="G9" s="22">
        <v>4375299</v>
      </c>
      <c r="H9" s="22">
        <v>4381900</v>
      </c>
      <c r="I9" s="22">
        <v>4368712</v>
      </c>
      <c r="J9" s="22">
        <v>13125911</v>
      </c>
      <c r="K9" s="22">
        <v>4319889</v>
      </c>
      <c r="L9" s="22">
        <v>4291589</v>
      </c>
      <c r="M9" s="22">
        <v>4331973</v>
      </c>
      <c r="N9" s="22">
        <v>12943451</v>
      </c>
      <c r="O9" s="22">
        <v>4328692</v>
      </c>
      <c r="P9" s="22">
        <v>4276325</v>
      </c>
      <c r="Q9" s="22">
        <v>4551926</v>
      </c>
      <c r="R9" s="22">
        <v>13156943</v>
      </c>
      <c r="S9" s="22">
        <v>4538732</v>
      </c>
      <c r="T9" s="22">
        <v>4729929</v>
      </c>
      <c r="U9" s="22">
        <v>4516261</v>
      </c>
      <c r="V9" s="22">
        <v>13784922</v>
      </c>
      <c r="W9" s="22">
        <v>53011227</v>
      </c>
      <c r="X9" s="22">
        <v>56265924</v>
      </c>
      <c r="Y9" s="22">
        <v>-3254697</v>
      </c>
      <c r="Z9" s="23">
        <v>-5.7844904493170679</v>
      </c>
      <c r="AA9" s="20">
        <v>56265924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2</v>
      </c>
      <c r="F10" s="22">
        <v>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</v>
      </c>
      <c r="Y10" s="22">
        <v>-2</v>
      </c>
      <c r="Z10" s="23">
        <v>-100</v>
      </c>
      <c r="AA10" s="20">
        <v>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7497226</v>
      </c>
      <c r="D13" s="20"/>
      <c r="E13" s="21">
        <v>7590747</v>
      </c>
      <c r="F13" s="22">
        <v>7590747</v>
      </c>
      <c r="G13" s="22">
        <v>471165</v>
      </c>
      <c r="H13" s="22">
        <v>641564</v>
      </c>
      <c r="I13" s="22">
        <v>654216</v>
      </c>
      <c r="J13" s="22">
        <v>1766945</v>
      </c>
      <c r="K13" s="22">
        <v>661402</v>
      </c>
      <c r="L13" s="22">
        <v>500141</v>
      </c>
      <c r="M13" s="22">
        <v>518956</v>
      </c>
      <c r="N13" s="22">
        <v>1680499</v>
      </c>
      <c r="O13" s="22">
        <v>526991</v>
      </c>
      <c r="P13" s="22">
        <v>528465</v>
      </c>
      <c r="Q13" s="22">
        <v>528004</v>
      </c>
      <c r="R13" s="22">
        <v>1583460</v>
      </c>
      <c r="S13" s="22">
        <v>541967</v>
      </c>
      <c r="T13" s="22">
        <v>523910</v>
      </c>
      <c r="U13" s="22">
        <v>548412</v>
      </c>
      <c r="V13" s="22">
        <v>1614289</v>
      </c>
      <c r="W13" s="22">
        <v>6645193</v>
      </c>
      <c r="X13" s="22">
        <v>7590747</v>
      </c>
      <c r="Y13" s="22">
        <v>-945554</v>
      </c>
      <c r="Z13" s="23">
        <v>-12.456665990843852</v>
      </c>
      <c r="AA13" s="20">
        <v>7590747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115296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>
        <v>1487418</v>
      </c>
      <c r="V31" s="22">
        <v>1487418</v>
      </c>
      <c r="W31" s="22">
        <v>1487418</v>
      </c>
      <c r="X31" s="22"/>
      <c r="Y31" s="22">
        <v>1487418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59113473</v>
      </c>
      <c r="D33" s="29">
        <f t="shared" ref="D33:Y33" si="0">SUM(D6:D32)</f>
        <v>0</v>
      </c>
      <c r="E33" s="30">
        <f t="shared" si="0"/>
        <v>63856673</v>
      </c>
      <c r="F33" s="31">
        <f t="shared" si="0"/>
        <v>63856673</v>
      </c>
      <c r="G33" s="31">
        <f t="shared" si="0"/>
        <v>4846464</v>
      </c>
      <c r="H33" s="31">
        <f t="shared" si="0"/>
        <v>5023464</v>
      </c>
      <c r="I33" s="31">
        <f t="shared" si="0"/>
        <v>5022928</v>
      </c>
      <c r="J33" s="31">
        <f t="shared" si="0"/>
        <v>14892856</v>
      </c>
      <c r="K33" s="31">
        <f t="shared" si="0"/>
        <v>4981291</v>
      </c>
      <c r="L33" s="31">
        <f t="shared" si="0"/>
        <v>4791730</v>
      </c>
      <c r="M33" s="31">
        <f t="shared" si="0"/>
        <v>4850929</v>
      </c>
      <c r="N33" s="31">
        <f t="shared" si="0"/>
        <v>14623950</v>
      </c>
      <c r="O33" s="31">
        <f t="shared" si="0"/>
        <v>4855683</v>
      </c>
      <c r="P33" s="31">
        <f t="shared" si="0"/>
        <v>4804790</v>
      </c>
      <c r="Q33" s="31">
        <f t="shared" si="0"/>
        <v>5079930</v>
      </c>
      <c r="R33" s="31">
        <f t="shared" si="0"/>
        <v>14740403</v>
      </c>
      <c r="S33" s="31">
        <f t="shared" si="0"/>
        <v>5080699</v>
      </c>
      <c r="T33" s="31">
        <f t="shared" si="0"/>
        <v>5253839</v>
      </c>
      <c r="U33" s="31">
        <f t="shared" si="0"/>
        <v>6552091</v>
      </c>
      <c r="V33" s="31">
        <f t="shared" si="0"/>
        <v>16886629</v>
      </c>
      <c r="W33" s="31">
        <f t="shared" si="0"/>
        <v>61143838</v>
      </c>
      <c r="X33" s="31">
        <f t="shared" si="0"/>
        <v>63856673</v>
      </c>
      <c r="Y33" s="31">
        <f t="shared" si="0"/>
        <v>-2712835</v>
      </c>
      <c r="Z33" s="32">
        <f>+IF(X33&lt;&gt;0,+(Y33/X33)*100,0)</f>
        <v>-4.2483187309179105</v>
      </c>
      <c r="AA33" s="29">
        <f>SUM(AA6:AA32)</f>
        <v>63856673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24557686</v>
      </c>
      <c r="D35" s="20"/>
      <c r="E35" s="21">
        <v>27843636</v>
      </c>
      <c r="F35" s="22">
        <v>27843636</v>
      </c>
      <c r="G35" s="22">
        <v>2069795</v>
      </c>
      <c r="H35" s="22">
        <v>2000334</v>
      </c>
      <c r="I35" s="22">
        <v>2282066</v>
      </c>
      <c r="J35" s="22">
        <v>6352195</v>
      </c>
      <c r="K35" s="22">
        <v>2122209</v>
      </c>
      <c r="L35" s="22">
        <v>2137868</v>
      </c>
      <c r="M35" s="22">
        <v>2044225</v>
      </c>
      <c r="N35" s="22">
        <v>6304302</v>
      </c>
      <c r="O35" s="22">
        <v>2343074</v>
      </c>
      <c r="P35" s="22">
        <v>2066985</v>
      </c>
      <c r="Q35" s="22">
        <v>2413181</v>
      </c>
      <c r="R35" s="22">
        <v>6823240</v>
      </c>
      <c r="S35" s="22">
        <v>2285199</v>
      </c>
      <c r="T35" s="22">
        <v>2494013</v>
      </c>
      <c r="U35" s="22">
        <v>2500786</v>
      </c>
      <c r="V35" s="22">
        <v>7279998</v>
      </c>
      <c r="W35" s="22">
        <v>26759735</v>
      </c>
      <c r="X35" s="22">
        <v>27843636</v>
      </c>
      <c r="Y35" s="22">
        <v>-1083901</v>
      </c>
      <c r="Z35" s="23">
        <v>-3.8928141425207543</v>
      </c>
      <c r="AA35" s="20">
        <v>27843636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2010040</v>
      </c>
      <c r="D38" s="20"/>
      <c r="E38" s="21">
        <v>1877400</v>
      </c>
      <c r="F38" s="22">
        <v>2217400</v>
      </c>
      <c r="G38" s="22">
        <v>246806</v>
      </c>
      <c r="H38" s="22">
        <v>229141</v>
      </c>
      <c r="I38" s="22">
        <v>24952</v>
      </c>
      <c r="J38" s="22">
        <v>500899</v>
      </c>
      <c r="K38" s="22">
        <v>156791</v>
      </c>
      <c r="L38" s="22">
        <v>292265</v>
      </c>
      <c r="M38" s="22">
        <v>42952</v>
      </c>
      <c r="N38" s="22">
        <v>492008</v>
      </c>
      <c r="O38" s="22">
        <v>87445</v>
      </c>
      <c r="P38" s="22">
        <v>167399</v>
      </c>
      <c r="Q38" s="22">
        <v>390213</v>
      </c>
      <c r="R38" s="22">
        <v>645057</v>
      </c>
      <c r="S38" s="22">
        <v>299529</v>
      </c>
      <c r="T38" s="22">
        <v>176295</v>
      </c>
      <c r="U38" s="22">
        <v>693799</v>
      </c>
      <c r="V38" s="22">
        <v>1169623</v>
      </c>
      <c r="W38" s="22">
        <v>2807587</v>
      </c>
      <c r="X38" s="22">
        <v>2217400</v>
      </c>
      <c r="Y38" s="22">
        <v>590187</v>
      </c>
      <c r="Z38" s="23">
        <v>26.616172093442771</v>
      </c>
      <c r="AA38" s="20">
        <v>2217400</v>
      </c>
    </row>
    <row r="39" spans="1:27" x14ac:dyDescent="0.25">
      <c r="A39" s="19" t="s">
        <v>65</v>
      </c>
      <c r="B39" s="15" t="s">
        <v>32</v>
      </c>
      <c r="C39" s="20">
        <v>18356078</v>
      </c>
      <c r="D39" s="20"/>
      <c r="E39" s="21">
        <v>1595392</v>
      </c>
      <c r="F39" s="22">
        <v>1595392</v>
      </c>
      <c r="G39" s="22"/>
      <c r="H39" s="22"/>
      <c r="I39" s="22"/>
      <c r="J39" s="22"/>
      <c r="K39" s="22">
        <v>508</v>
      </c>
      <c r="L39" s="22">
        <v>575</v>
      </c>
      <c r="M39" s="22">
        <v>4355</v>
      </c>
      <c r="N39" s="22">
        <v>5438</v>
      </c>
      <c r="O39" s="22">
        <v>1116</v>
      </c>
      <c r="P39" s="22"/>
      <c r="Q39" s="22"/>
      <c r="R39" s="22">
        <v>1116</v>
      </c>
      <c r="S39" s="22">
        <v>11429</v>
      </c>
      <c r="T39" s="22"/>
      <c r="U39" s="22"/>
      <c r="V39" s="22">
        <v>11429</v>
      </c>
      <c r="W39" s="22">
        <v>17983</v>
      </c>
      <c r="X39" s="22">
        <v>1595392</v>
      </c>
      <c r="Y39" s="22">
        <v>-1577409</v>
      </c>
      <c r="Z39" s="23">
        <v>-98.872816210686779</v>
      </c>
      <c r="AA39" s="20">
        <v>1595392</v>
      </c>
    </row>
    <row r="40" spans="1:27" x14ac:dyDescent="0.25">
      <c r="A40" s="19" t="s">
        <v>66</v>
      </c>
      <c r="B40" s="15" t="s">
        <v>32</v>
      </c>
      <c r="C40" s="20">
        <v>24429020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6328689</v>
      </c>
      <c r="D41" s="20"/>
      <c r="E41" s="21">
        <v>10490000</v>
      </c>
      <c r="F41" s="22">
        <v>3490000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3490000</v>
      </c>
      <c r="Y41" s="22">
        <v>-3490000</v>
      </c>
      <c r="Z41" s="23">
        <v>-100</v>
      </c>
      <c r="AA41" s="20">
        <v>3490000</v>
      </c>
    </row>
    <row r="42" spans="1:27" x14ac:dyDescent="0.25">
      <c r="A42" s="19" t="s">
        <v>67</v>
      </c>
      <c r="B42" s="15" t="s">
        <v>32</v>
      </c>
      <c r="C42" s="20">
        <v>22100</v>
      </c>
      <c r="D42" s="20"/>
      <c r="E42" s="21">
        <v>111301</v>
      </c>
      <c r="F42" s="22">
        <v>59906</v>
      </c>
      <c r="G42" s="22"/>
      <c r="H42" s="22"/>
      <c r="I42" s="22"/>
      <c r="J42" s="22"/>
      <c r="K42" s="22"/>
      <c r="L42" s="22"/>
      <c r="M42" s="22">
        <v>29900</v>
      </c>
      <c r="N42" s="22">
        <v>29900</v>
      </c>
      <c r="O42" s="22"/>
      <c r="P42" s="22"/>
      <c r="Q42" s="22"/>
      <c r="R42" s="22"/>
      <c r="S42" s="22"/>
      <c r="T42" s="22"/>
      <c r="U42" s="22"/>
      <c r="V42" s="22"/>
      <c r="W42" s="22">
        <v>29900</v>
      </c>
      <c r="X42" s="22">
        <v>59906</v>
      </c>
      <c r="Y42" s="22">
        <v>-30006</v>
      </c>
      <c r="Z42" s="23">
        <v>-50.088471939371679</v>
      </c>
      <c r="AA42" s="20">
        <v>59906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3969960</v>
      </c>
      <c r="D45" s="20"/>
      <c r="E45" s="21">
        <v>4368367</v>
      </c>
      <c r="F45" s="22">
        <v>4464469</v>
      </c>
      <c r="G45" s="22"/>
      <c r="H45" s="22"/>
      <c r="I45" s="22">
        <v>79498</v>
      </c>
      <c r="J45" s="22">
        <v>79498</v>
      </c>
      <c r="K45" s="22">
        <v>1079905</v>
      </c>
      <c r="L45" s="22">
        <v>236340</v>
      </c>
      <c r="M45" s="22">
        <v>218183</v>
      </c>
      <c r="N45" s="22">
        <v>1534428</v>
      </c>
      <c r="O45" s="22">
        <v>407382</v>
      </c>
      <c r="P45" s="22">
        <v>315222</v>
      </c>
      <c r="Q45" s="22">
        <v>651814</v>
      </c>
      <c r="R45" s="22">
        <v>1374418</v>
      </c>
      <c r="S45" s="22">
        <v>281660</v>
      </c>
      <c r="T45" s="22">
        <v>3214</v>
      </c>
      <c r="U45" s="22">
        <v>270797</v>
      </c>
      <c r="V45" s="22">
        <v>555671</v>
      </c>
      <c r="W45" s="22">
        <v>3544015</v>
      </c>
      <c r="X45" s="22">
        <v>4464469</v>
      </c>
      <c r="Y45" s="22">
        <v>-920454</v>
      </c>
      <c r="Z45" s="23">
        <v>-20.617323135181362</v>
      </c>
      <c r="AA45" s="20">
        <v>4464469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2179608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>
        <v>238168</v>
      </c>
      <c r="V47" s="22">
        <v>238168</v>
      </c>
      <c r="W47" s="22">
        <v>238168</v>
      </c>
      <c r="X47" s="22"/>
      <c r="Y47" s="22">
        <v>238168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81853181</v>
      </c>
      <c r="D48" s="29">
        <f t="shared" ref="D48:Y48" si="1">SUM(D35:D47)</f>
        <v>0</v>
      </c>
      <c r="E48" s="30">
        <f t="shared" si="1"/>
        <v>46286096</v>
      </c>
      <c r="F48" s="31">
        <f t="shared" si="1"/>
        <v>39670803</v>
      </c>
      <c r="G48" s="31">
        <f t="shared" si="1"/>
        <v>2316601</v>
      </c>
      <c r="H48" s="31">
        <f t="shared" si="1"/>
        <v>2229475</v>
      </c>
      <c r="I48" s="31">
        <f t="shared" si="1"/>
        <v>2386516</v>
      </c>
      <c r="J48" s="31">
        <f t="shared" si="1"/>
        <v>6932592</v>
      </c>
      <c r="K48" s="31">
        <f t="shared" si="1"/>
        <v>3359413</v>
      </c>
      <c r="L48" s="31">
        <f t="shared" si="1"/>
        <v>2667048</v>
      </c>
      <c r="M48" s="31">
        <f t="shared" si="1"/>
        <v>2339615</v>
      </c>
      <c r="N48" s="31">
        <f t="shared" si="1"/>
        <v>8366076</v>
      </c>
      <c r="O48" s="31">
        <f t="shared" si="1"/>
        <v>2839017</v>
      </c>
      <c r="P48" s="31">
        <f t="shared" si="1"/>
        <v>2549606</v>
      </c>
      <c r="Q48" s="31">
        <f t="shared" si="1"/>
        <v>3455208</v>
      </c>
      <c r="R48" s="31">
        <f t="shared" si="1"/>
        <v>8843831</v>
      </c>
      <c r="S48" s="31">
        <f t="shared" si="1"/>
        <v>2877817</v>
      </c>
      <c r="T48" s="31">
        <f t="shared" si="1"/>
        <v>2673522</v>
      </c>
      <c r="U48" s="31">
        <f t="shared" si="1"/>
        <v>3703550</v>
      </c>
      <c r="V48" s="31">
        <f t="shared" si="1"/>
        <v>9254889</v>
      </c>
      <c r="W48" s="31">
        <f t="shared" si="1"/>
        <v>33397388</v>
      </c>
      <c r="X48" s="31">
        <f t="shared" si="1"/>
        <v>39670803</v>
      </c>
      <c r="Y48" s="31">
        <f t="shared" si="1"/>
        <v>-6273415</v>
      </c>
      <c r="Z48" s="32">
        <f>+IF(X48&lt;&gt;0,+(Y48/X48)*100,0)</f>
        <v>-15.813682924441938</v>
      </c>
      <c r="AA48" s="29">
        <f>SUM(AA35:AA47)</f>
        <v>39670803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-22739708</v>
      </c>
      <c r="D49" s="39">
        <f t="shared" si="2"/>
        <v>0</v>
      </c>
      <c r="E49" s="40">
        <f t="shared" si="2"/>
        <v>17570577</v>
      </c>
      <c r="F49" s="41">
        <f t="shared" si="2"/>
        <v>24185870</v>
      </c>
      <c r="G49" s="41">
        <f t="shared" si="2"/>
        <v>2529863</v>
      </c>
      <c r="H49" s="41">
        <f t="shared" si="2"/>
        <v>2793989</v>
      </c>
      <c r="I49" s="41">
        <f t="shared" si="2"/>
        <v>2636412</v>
      </c>
      <c r="J49" s="41">
        <f t="shared" si="2"/>
        <v>7960264</v>
      </c>
      <c r="K49" s="41">
        <f t="shared" si="2"/>
        <v>1621878</v>
      </c>
      <c r="L49" s="41">
        <f t="shared" si="2"/>
        <v>2124682</v>
      </c>
      <c r="M49" s="41">
        <f t="shared" si="2"/>
        <v>2511314</v>
      </c>
      <c r="N49" s="41">
        <f t="shared" si="2"/>
        <v>6257874</v>
      </c>
      <c r="O49" s="41">
        <f t="shared" si="2"/>
        <v>2016666</v>
      </c>
      <c r="P49" s="41">
        <f t="shared" si="2"/>
        <v>2255184</v>
      </c>
      <c r="Q49" s="41">
        <f t="shared" si="2"/>
        <v>1624722</v>
      </c>
      <c r="R49" s="41">
        <f t="shared" si="2"/>
        <v>5896572</v>
      </c>
      <c r="S49" s="41">
        <f t="shared" si="2"/>
        <v>2202882</v>
      </c>
      <c r="T49" s="41">
        <f t="shared" si="2"/>
        <v>2580317</v>
      </c>
      <c r="U49" s="41">
        <f t="shared" si="2"/>
        <v>2848541</v>
      </c>
      <c r="V49" s="41">
        <f t="shared" si="2"/>
        <v>7631740</v>
      </c>
      <c r="W49" s="41">
        <f t="shared" si="2"/>
        <v>27746450</v>
      </c>
      <c r="X49" s="41">
        <f t="shared" si="2"/>
        <v>24185870</v>
      </c>
      <c r="Y49" s="41">
        <f t="shared" si="2"/>
        <v>3560580</v>
      </c>
      <c r="Z49" s="42">
        <f>+IF(X49&lt;&gt;0,+(Y49/X49)*100,0)</f>
        <v>14.721736286517705</v>
      </c>
      <c r="AA49" s="39">
        <f>+AA33-AA48</f>
        <v>24185870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-22739708</v>
      </c>
      <c r="D52" s="48">
        <f t="shared" si="3"/>
        <v>0</v>
      </c>
      <c r="E52" s="49">
        <f t="shared" si="3"/>
        <v>17570577</v>
      </c>
      <c r="F52" s="50">
        <f t="shared" si="3"/>
        <v>24185870</v>
      </c>
      <c r="G52" s="50">
        <f t="shared" si="3"/>
        <v>2529863</v>
      </c>
      <c r="H52" s="50">
        <f t="shared" si="3"/>
        <v>2793989</v>
      </c>
      <c r="I52" s="50">
        <f t="shared" si="3"/>
        <v>2636412</v>
      </c>
      <c r="J52" s="50">
        <f t="shared" si="3"/>
        <v>7960264</v>
      </c>
      <c r="K52" s="50">
        <f t="shared" si="3"/>
        <v>1621878</v>
      </c>
      <c r="L52" s="50">
        <f t="shared" si="3"/>
        <v>2124682</v>
      </c>
      <c r="M52" s="50">
        <f t="shared" si="3"/>
        <v>2511314</v>
      </c>
      <c r="N52" s="50">
        <f t="shared" si="3"/>
        <v>6257874</v>
      </c>
      <c r="O52" s="50">
        <f t="shared" si="3"/>
        <v>2016666</v>
      </c>
      <c r="P52" s="50">
        <f t="shared" si="3"/>
        <v>2255184</v>
      </c>
      <c r="Q52" s="50">
        <f t="shared" si="3"/>
        <v>1624722</v>
      </c>
      <c r="R52" s="50">
        <f t="shared" si="3"/>
        <v>5896572</v>
      </c>
      <c r="S52" s="50">
        <f t="shared" si="3"/>
        <v>2202882</v>
      </c>
      <c r="T52" s="50">
        <f t="shared" si="3"/>
        <v>2580317</v>
      </c>
      <c r="U52" s="50">
        <f t="shared" si="3"/>
        <v>2848541</v>
      </c>
      <c r="V52" s="50">
        <f t="shared" si="3"/>
        <v>7631740</v>
      </c>
      <c r="W52" s="50">
        <f t="shared" si="3"/>
        <v>27746450</v>
      </c>
      <c r="X52" s="50">
        <f t="shared" si="3"/>
        <v>24185870</v>
      </c>
      <c r="Y52" s="50">
        <f t="shared" si="3"/>
        <v>3560580</v>
      </c>
      <c r="Z52" s="51">
        <f>+IF(X52&lt;&gt;0,+(Y52/X52)*100,0)</f>
        <v>14.721736286517705</v>
      </c>
      <c r="AA52" s="48">
        <f>SUM(AA49:AA51)</f>
        <v>24185870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-22739708</v>
      </c>
      <c r="D54" s="54">
        <f>+D52-D53</f>
        <v>0</v>
      </c>
      <c r="E54" s="55">
        <f t="shared" si="4"/>
        <v>17570577</v>
      </c>
      <c r="F54" s="56">
        <f t="shared" si="4"/>
        <v>24185870</v>
      </c>
      <c r="G54" s="56">
        <f t="shared" si="4"/>
        <v>2529863</v>
      </c>
      <c r="H54" s="56">
        <f t="shared" si="4"/>
        <v>2793989</v>
      </c>
      <c r="I54" s="56">
        <f t="shared" si="4"/>
        <v>2636412</v>
      </c>
      <c r="J54" s="56">
        <f t="shared" si="4"/>
        <v>7960264</v>
      </c>
      <c r="K54" s="56">
        <f t="shared" si="4"/>
        <v>1621878</v>
      </c>
      <c r="L54" s="56">
        <f t="shared" si="4"/>
        <v>2124682</v>
      </c>
      <c r="M54" s="56">
        <f t="shared" si="4"/>
        <v>2511314</v>
      </c>
      <c r="N54" s="56">
        <f t="shared" si="4"/>
        <v>6257874</v>
      </c>
      <c r="O54" s="56">
        <f t="shared" si="4"/>
        <v>2016666</v>
      </c>
      <c r="P54" s="56">
        <f t="shared" si="4"/>
        <v>2255184</v>
      </c>
      <c r="Q54" s="56">
        <f t="shared" si="4"/>
        <v>1624722</v>
      </c>
      <c r="R54" s="56">
        <f t="shared" si="4"/>
        <v>5896572</v>
      </c>
      <c r="S54" s="56">
        <f t="shared" si="4"/>
        <v>2202882</v>
      </c>
      <c r="T54" s="56">
        <f t="shared" si="4"/>
        <v>2580317</v>
      </c>
      <c r="U54" s="56">
        <f t="shared" si="4"/>
        <v>2848541</v>
      </c>
      <c r="V54" s="56">
        <f t="shared" si="4"/>
        <v>7631740</v>
      </c>
      <c r="W54" s="56">
        <f t="shared" si="4"/>
        <v>27746450</v>
      </c>
      <c r="X54" s="56">
        <f t="shared" si="4"/>
        <v>24185870</v>
      </c>
      <c r="Y54" s="56">
        <f t="shared" si="4"/>
        <v>3560580</v>
      </c>
      <c r="Z54" s="57">
        <f>+IF(X54&lt;&gt;0,+(Y54/X54)*100,0)</f>
        <v>14.721736286517705</v>
      </c>
      <c r="AA54" s="54">
        <f>+AA52-AA53</f>
        <v>24185870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-22739708</v>
      </c>
      <c r="D57" s="48">
        <f>SUM(D54:D56)</f>
        <v>0</v>
      </c>
      <c r="E57" s="49">
        <f t="shared" si="5"/>
        <v>17570577</v>
      </c>
      <c r="F57" s="50">
        <f t="shared" si="5"/>
        <v>24185870</v>
      </c>
      <c r="G57" s="50">
        <f t="shared" si="5"/>
        <v>2529863</v>
      </c>
      <c r="H57" s="50">
        <f t="shared" si="5"/>
        <v>2793989</v>
      </c>
      <c r="I57" s="50">
        <f t="shared" si="5"/>
        <v>2636412</v>
      </c>
      <c r="J57" s="50">
        <f t="shared" si="5"/>
        <v>7960264</v>
      </c>
      <c r="K57" s="50">
        <f t="shared" si="5"/>
        <v>1621878</v>
      </c>
      <c r="L57" s="50">
        <f t="shared" si="5"/>
        <v>2124682</v>
      </c>
      <c r="M57" s="50">
        <f t="shared" si="5"/>
        <v>2511314</v>
      </c>
      <c r="N57" s="50">
        <f t="shared" si="5"/>
        <v>6257874</v>
      </c>
      <c r="O57" s="50">
        <f t="shared" si="5"/>
        <v>2016666</v>
      </c>
      <c r="P57" s="50">
        <f t="shared" si="5"/>
        <v>2255184</v>
      </c>
      <c r="Q57" s="50">
        <f t="shared" si="5"/>
        <v>1624722</v>
      </c>
      <c r="R57" s="50">
        <f t="shared" si="5"/>
        <v>5896572</v>
      </c>
      <c r="S57" s="50">
        <f t="shared" si="5"/>
        <v>2202882</v>
      </c>
      <c r="T57" s="50">
        <f t="shared" si="5"/>
        <v>2580317</v>
      </c>
      <c r="U57" s="50">
        <f t="shared" si="5"/>
        <v>2848541</v>
      </c>
      <c r="V57" s="50">
        <f t="shared" si="5"/>
        <v>7631740</v>
      </c>
      <c r="W57" s="50">
        <f t="shared" si="5"/>
        <v>27746450</v>
      </c>
      <c r="X57" s="50">
        <f t="shared" si="5"/>
        <v>24185870</v>
      </c>
      <c r="Y57" s="50">
        <f t="shared" si="5"/>
        <v>3560580</v>
      </c>
      <c r="Z57" s="51">
        <f>+IF(X57&lt;&gt;0,+(Y57/X57)*100,0)</f>
        <v>14.721736286517705</v>
      </c>
      <c r="AA57" s="48">
        <f>SUM(AA54:AA56)</f>
        <v>24185870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-22739708</v>
      </c>
      <c r="D60" s="65">
        <f>SUM(D57:D59)</f>
        <v>0</v>
      </c>
      <c r="E60" s="66">
        <f t="shared" si="6"/>
        <v>17570577</v>
      </c>
      <c r="F60" s="67">
        <f t="shared" si="6"/>
        <v>24185870</v>
      </c>
      <c r="G60" s="67">
        <f t="shared" si="6"/>
        <v>2529863</v>
      </c>
      <c r="H60" s="67">
        <f t="shared" si="6"/>
        <v>2793989</v>
      </c>
      <c r="I60" s="67">
        <f t="shared" si="6"/>
        <v>2636412</v>
      </c>
      <c r="J60" s="67">
        <f t="shared" si="6"/>
        <v>7960264</v>
      </c>
      <c r="K60" s="67">
        <f t="shared" si="6"/>
        <v>1621878</v>
      </c>
      <c r="L60" s="67">
        <f t="shared" si="6"/>
        <v>2124682</v>
      </c>
      <c r="M60" s="67">
        <f t="shared" si="6"/>
        <v>2511314</v>
      </c>
      <c r="N60" s="67">
        <f t="shared" si="6"/>
        <v>6257874</v>
      </c>
      <c r="O60" s="67">
        <f t="shared" si="6"/>
        <v>2016666</v>
      </c>
      <c r="P60" s="67">
        <f t="shared" si="6"/>
        <v>2255184</v>
      </c>
      <c r="Q60" s="67">
        <f t="shared" si="6"/>
        <v>1624722</v>
      </c>
      <c r="R60" s="67">
        <f t="shared" si="6"/>
        <v>5896572</v>
      </c>
      <c r="S60" s="67">
        <f t="shared" si="6"/>
        <v>2202882</v>
      </c>
      <c r="T60" s="67">
        <f t="shared" si="6"/>
        <v>2580317</v>
      </c>
      <c r="U60" s="67">
        <f t="shared" si="6"/>
        <v>2848541</v>
      </c>
      <c r="V60" s="67">
        <f t="shared" si="6"/>
        <v>7631740</v>
      </c>
      <c r="W60" s="67">
        <f t="shared" si="6"/>
        <v>27746450</v>
      </c>
      <c r="X60" s="67">
        <f t="shared" si="6"/>
        <v>24185870</v>
      </c>
      <c r="Y60" s="67">
        <f t="shared" si="6"/>
        <v>3560580</v>
      </c>
      <c r="Z60" s="68">
        <f>+IF(X60&lt;&gt;0,+(Y60/X60)*100,0)</f>
        <v>14.721736286517705</v>
      </c>
      <c r="AA60" s="65">
        <f>SUM(AA57:AA59)</f>
        <v>24185870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15001790</v>
      </c>
      <c r="D9" s="20"/>
      <c r="E9" s="21">
        <v>16002179</v>
      </c>
      <c r="F9" s="22">
        <v>16002179</v>
      </c>
      <c r="G9" s="22">
        <v>1330875</v>
      </c>
      <c r="H9" s="22">
        <v>1406006</v>
      </c>
      <c r="I9" s="22">
        <v>1021127</v>
      </c>
      <c r="J9" s="22">
        <v>3758008</v>
      </c>
      <c r="K9" s="22">
        <v>1122252</v>
      </c>
      <c r="L9" s="22">
        <v>1130159</v>
      </c>
      <c r="M9" s="22">
        <v>1134104</v>
      </c>
      <c r="N9" s="22">
        <v>3386515</v>
      </c>
      <c r="O9" s="22">
        <v>1130713</v>
      </c>
      <c r="P9" s="22">
        <v>-69233</v>
      </c>
      <c r="Q9" s="22">
        <v>1109539</v>
      </c>
      <c r="R9" s="22">
        <v>2171019</v>
      </c>
      <c r="S9" s="22">
        <v>1074968</v>
      </c>
      <c r="T9" s="22">
        <v>1111663</v>
      </c>
      <c r="U9" s="22">
        <v>1094287</v>
      </c>
      <c r="V9" s="22">
        <v>3280918</v>
      </c>
      <c r="W9" s="22">
        <v>12596460</v>
      </c>
      <c r="X9" s="22">
        <v>16002179</v>
      </c>
      <c r="Y9" s="22">
        <v>-3405719</v>
      </c>
      <c r="Z9" s="23">
        <v>-21.282845292506728</v>
      </c>
      <c r="AA9" s="20">
        <v>16002179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9145675</v>
      </c>
      <c r="D13" s="20"/>
      <c r="E13" s="21">
        <v>13580418</v>
      </c>
      <c r="F13" s="22">
        <v>13580418</v>
      </c>
      <c r="G13" s="22">
        <v>832026</v>
      </c>
      <c r="H13" s="22">
        <v>822771</v>
      </c>
      <c r="I13" s="22">
        <v>813334</v>
      </c>
      <c r="J13" s="22">
        <v>2468131</v>
      </c>
      <c r="K13" s="22">
        <v>784729</v>
      </c>
      <c r="L13" s="22">
        <v>784045</v>
      </c>
      <c r="M13" s="22">
        <v>790459</v>
      </c>
      <c r="N13" s="22">
        <v>2359233</v>
      </c>
      <c r="O13" s="22">
        <v>735863</v>
      </c>
      <c r="P13" s="22">
        <v>526717</v>
      </c>
      <c r="Q13" s="22">
        <v>606106</v>
      </c>
      <c r="R13" s="22">
        <v>1868686</v>
      </c>
      <c r="S13" s="22">
        <v>608860</v>
      </c>
      <c r="T13" s="22">
        <v>615995</v>
      </c>
      <c r="U13" s="22">
        <v>546616</v>
      </c>
      <c r="V13" s="22">
        <v>1771471</v>
      </c>
      <c r="W13" s="22">
        <v>8467521</v>
      </c>
      <c r="X13" s="22">
        <v>13580418</v>
      </c>
      <c r="Y13" s="22">
        <v>-5112897</v>
      </c>
      <c r="Z13" s="23">
        <v>-37.649039963276536</v>
      </c>
      <c r="AA13" s="20">
        <v>13580418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423455</v>
      </c>
      <c r="G29" s="22">
        <v>623596</v>
      </c>
      <c r="H29" s="22">
        <v>376948</v>
      </c>
      <c r="I29" s="22">
        <v>-106567</v>
      </c>
      <c r="J29" s="22">
        <v>893977</v>
      </c>
      <c r="K29" s="22">
        <v>-180433</v>
      </c>
      <c r="L29" s="22">
        <v>-529827</v>
      </c>
      <c r="M29" s="22">
        <v>-287182</v>
      </c>
      <c r="N29" s="22">
        <v>-997442</v>
      </c>
      <c r="O29" s="22">
        <v>-319989</v>
      </c>
      <c r="P29" s="22">
        <v>-3105558</v>
      </c>
      <c r="Q29" s="22"/>
      <c r="R29" s="22">
        <v>-3425547</v>
      </c>
      <c r="S29" s="22"/>
      <c r="T29" s="22"/>
      <c r="U29" s="22"/>
      <c r="V29" s="22"/>
      <c r="W29" s="22">
        <v>-3529012</v>
      </c>
      <c r="X29" s="22">
        <v>423455</v>
      </c>
      <c r="Y29" s="22">
        <v>-3952467</v>
      </c>
      <c r="Z29" s="23">
        <v>-933.38536562326567</v>
      </c>
      <c r="AA29" s="20">
        <v>423455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24147465</v>
      </c>
      <c r="D33" s="29">
        <f t="shared" ref="D33:Y33" si="0">SUM(D6:D32)</f>
        <v>0</v>
      </c>
      <c r="E33" s="30">
        <f t="shared" si="0"/>
        <v>29582597</v>
      </c>
      <c r="F33" s="31">
        <f t="shared" si="0"/>
        <v>30006052</v>
      </c>
      <c r="G33" s="31">
        <f t="shared" si="0"/>
        <v>2786497</v>
      </c>
      <c r="H33" s="31">
        <f t="shared" si="0"/>
        <v>2605725</v>
      </c>
      <c r="I33" s="31">
        <f t="shared" si="0"/>
        <v>1727894</v>
      </c>
      <c r="J33" s="31">
        <f t="shared" si="0"/>
        <v>7120116</v>
      </c>
      <c r="K33" s="31">
        <f t="shared" si="0"/>
        <v>1726548</v>
      </c>
      <c r="L33" s="31">
        <f t="shared" si="0"/>
        <v>1384377</v>
      </c>
      <c r="M33" s="31">
        <f t="shared" si="0"/>
        <v>1637381</v>
      </c>
      <c r="N33" s="31">
        <f t="shared" si="0"/>
        <v>4748306</v>
      </c>
      <c r="O33" s="31">
        <f t="shared" si="0"/>
        <v>1546587</v>
      </c>
      <c r="P33" s="31">
        <f t="shared" si="0"/>
        <v>-2648074</v>
      </c>
      <c r="Q33" s="31">
        <f t="shared" si="0"/>
        <v>1715645</v>
      </c>
      <c r="R33" s="31">
        <f t="shared" si="0"/>
        <v>614158</v>
      </c>
      <c r="S33" s="31">
        <f t="shared" si="0"/>
        <v>1683828</v>
      </c>
      <c r="T33" s="31">
        <f t="shared" si="0"/>
        <v>1727658</v>
      </c>
      <c r="U33" s="31">
        <f t="shared" si="0"/>
        <v>1640903</v>
      </c>
      <c r="V33" s="31">
        <f t="shared" si="0"/>
        <v>5052389</v>
      </c>
      <c r="W33" s="31">
        <f t="shared" si="0"/>
        <v>17534969</v>
      </c>
      <c r="X33" s="31">
        <f t="shared" si="0"/>
        <v>30006052</v>
      </c>
      <c r="Y33" s="31">
        <f t="shared" si="0"/>
        <v>-12471083</v>
      </c>
      <c r="Z33" s="32">
        <f>+IF(X33&lt;&gt;0,+(Y33/X33)*100,0)</f>
        <v>-41.561892247603915</v>
      </c>
      <c r="AA33" s="29">
        <f>SUM(AA6:AA32)</f>
        <v>30006052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16315812</v>
      </c>
      <c r="D35" s="20"/>
      <c r="E35" s="21">
        <v>17587350</v>
      </c>
      <c r="F35" s="22">
        <v>17037350</v>
      </c>
      <c r="G35" s="22">
        <v>1018752</v>
      </c>
      <c r="H35" s="22">
        <v>1074233</v>
      </c>
      <c r="I35" s="22">
        <v>1186174</v>
      </c>
      <c r="J35" s="22">
        <v>3279159</v>
      </c>
      <c r="K35" s="22">
        <v>1322513</v>
      </c>
      <c r="L35" s="22">
        <v>66765</v>
      </c>
      <c r="M35" s="22">
        <v>1972467</v>
      </c>
      <c r="N35" s="22">
        <v>3361745</v>
      </c>
      <c r="O35" s="22">
        <v>1102096</v>
      </c>
      <c r="P35" s="22">
        <v>1160106</v>
      </c>
      <c r="Q35" s="22">
        <v>976228</v>
      </c>
      <c r="R35" s="22">
        <v>3238430</v>
      </c>
      <c r="S35" s="22">
        <v>1046277</v>
      </c>
      <c r="T35" s="22">
        <v>1096936</v>
      </c>
      <c r="U35" s="22">
        <v>3111383</v>
      </c>
      <c r="V35" s="22">
        <v>5254596</v>
      </c>
      <c r="W35" s="22">
        <v>15133930</v>
      </c>
      <c r="X35" s="22">
        <v>17037350</v>
      </c>
      <c r="Y35" s="22">
        <v>-1903420</v>
      </c>
      <c r="Z35" s="23">
        <v>-11.172042600521795</v>
      </c>
      <c r="AA35" s="20">
        <v>17037350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567849</v>
      </c>
      <c r="D38" s="20"/>
      <c r="E38" s="21">
        <v>260005</v>
      </c>
      <c r="F38" s="22">
        <v>130005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>
        <v>3564</v>
      </c>
      <c r="R38" s="22">
        <v>3564</v>
      </c>
      <c r="S38" s="22">
        <v>22313</v>
      </c>
      <c r="T38" s="22"/>
      <c r="U38" s="22">
        <v>94778</v>
      </c>
      <c r="V38" s="22">
        <v>117091</v>
      </c>
      <c r="W38" s="22">
        <v>120655</v>
      </c>
      <c r="X38" s="22">
        <v>130005</v>
      </c>
      <c r="Y38" s="22">
        <v>-9350</v>
      </c>
      <c r="Z38" s="23">
        <v>-7.192031075727856</v>
      </c>
      <c r="AA38" s="20">
        <v>130005</v>
      </c>
    </row>
    <row r="39" spans="1:27" x14ac:dyDescent="0.25">
      <c r="A39" s="19" t="s">
        <v>65</v>
      </c>
      <c r="B39" s="15" t="s">
        <v>32</v>
      </c>
      <c r="C39" s="20">
        <v>14530319</v>
      </c>
      <c r="D39" s="20"/>
      <c r="E39" s="21">
        <v>20497770</v>
      </c>
      <c r="F39" s="22">
        <v>11479294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11479294</v>
      </c>
      <c r="Y39" s="22">
        <v>-11479294</v>
      </c>
      <c r="Z39" s="23">
        <v>-100</v>
      </c>
      <c r="AA39" s="20">
        <v>11479294</v>
      </c>
    </row>
    <row r="40" spans="1:27" x14ac:dyDescent="0.25">
      <c r="A40" s="19" t="s">
        <v>66</v>
      </c>
      <c r="B40" s="15" t="s">
        <v>32</v>
      </c>
      <c r="C40" s="20">
        <v>788932</v>
      </c>
      <c r="D40" s="20"/>
      <c r="E40" s="21">
        <v>4013250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3351667</v>
      </c>
      <c r="D41" s="20"/>
      <c r="E41" s="21">
        <v>195193</v>
      </c>
      <c r="F41" s="22">
        <v>115353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115353</v>
      </c>
      <c r="Y41" s="22">
        <v>-115353</v>
      </c>
      <c r="Z41" s="23">
        <v>-100</v>
      </c>
      <c r="AA41" s="20">
        <v>115353</v>
      </c>
    </row>
    <row r="42" spans="1:27" x14ac:dyDescent="0.25">
      <c r="A42" s="19" t="s">
        <v>67</v>
      </c>
      <c r="B42" s="15" t="s">
        <v>32</v>
      </c>
      <c r="C42" s="20">
        <v>2390822</v>
      </c>
      <c r="D42" s="20"/>
      <c r="E42" s="21">
        <v>1000046</v>
      </c>
      <c r="F42" s="22">
        <v>1350046</v>
      </c>
      <c r="G42" s="22">
        <v>7302</v>
      </c>
      <c r="H42" s="22">
        <v>73055</v>
      </c>
      <c r="I42" s="22">
        <v>60297</v>
      </c>
      <c r="J42" s="22">
        <v>140654</v>
      </c>
      <c r="K42" s="22">
        <v>215322</v>
      </c>
      <c r="L42" s="22">
        <v>80003</v>
      </c>
      <c r="M42" s="22">
        <v>98172</v>
      </c>
      <c r="N42" s="22">
        <v>393497</v>
      </c>
      <c r="O42" s="22">
        <v>95887</v>
      </c>
      <c r="P42" s="22">
        <v>48755</v>
      </c>
      <c r="Q42" s="22">
        <v>237909</v>
      </c>
      <c r="R42" s="22">
        <v>382551</v>
      </c>
      <c r="S42" s="22">
        <v>144072</v>
      </c>
      <c r="T42" s="22">
        <v>137192</v>
      </c>
      <c r="U42" s="22">
        <v>946288</v>
      </c>
      <c r="V42" s="22">
        <v>1227552</v>
      </c>
      <c r="W42" s="22">
        <v>2144254</v>
      </c>
      <c r="X42" s="22">
        <v>1350046</v>
      </c>
      <c r="Y42" s="22">
        <v>794208</v>
      </c>
      <c r="Z42" s="23">
        <v>58.828217705174488</v>
      </c>
      <c r="AA42" s="20">
        <v>1350046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3253508</v>
      </c>
      <c r="D45" s="20"/>
      <c r="E45" s="21">
        <v>2462606</v>
      </c>
      <c r="F45" s="22">
        <v>2988551</v>
      </c>
      <c r="G45" s="22">
        <v>72966</v>
      </c>
      <c r="H45" s="22">
        <v>164222</v>
      </c>
      <c r="I45" s="22">
        <v>309892</v>
      </c>
      <c r="J45" s="22">
        <v>547080</v>
      </c>
      <c r="K45" s="22">
        <v>95129</v>
      </c>
      <c r="L45" s="22">
        <v>44867</v>
      </c>
      <c r="M45" s="22">
        <v>742588</v>
      </c>
      <c r="N45" s="22">
        <v>882584</v>
      </c>
      <c r="O45" s="22">
        <v>104118</v>
      </c>
      <c r="P45" s="22">
        <v>98442</v>
      </c>
      <c r="Q45" s="22">
        <v>240259</v>
      </c>
      <c r="R45" s="22">
        <v>442819</v>
      </c>
      <c r="S45" s="22">
        <v>236384</v>
      </c>
      <c r="T45" s="22">
        <v>562090</v>
      </c>
      <c r="U45" s="22">
        <v>594315</v>
      </c>
      <c r="V45" s="22">
        <v>1392789</v>
      </c>
      <c r="W45" s="22">
        <v>3265272</v>
      </c>
      <c r="X45" s="22">
        <v>2988551</v>
      </c>
      <c r="Y45" s="22">
        <v>276721</v>
      </c>
      <c r="Z45" s="23">
        <v>9.259370176383138</v>
      </c>
      <c r="AA45" s="20">
        <v>2988551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41198909</v>
      </c>
      <c r="D48" s="29">
        <f t="shared" ref="D48:Y48" si="1">SUM(D35:D47)</f>
        <v>0</v>
      </c>
      <c r="E48" s="30">
        <f t="shared" si="1"/>
        <v>46016220</v>
      </c>
      <c r="F48" s="31">
        <f t="shared" si="1"/>
        <v>33100599</v>
      </c>
      <c r="G48" s="31">
        <f t="shared" si="1"/>
        <v>1099020</v>
      </c>
      <c r="H48" s="31">
        <f t="shared" si="1"/>
        <v>1311510</v>
      </c>
      <c r="I48" s="31">
        <f t="shared" si="1"/>
        <v>1556363</v>
      </c>
      <c r="J48" s="31">
        <f t="shared" si="1"/>
        <v>3966893</v>
      </c>
      <c r="K48" s="31">
        <f t="shared" si="1"/>
        <v>1632964</v>
      </c>
      <c r="L48" s="31">
        <f t="shared" si="1"/>
        <v>191635</v>
      </c>
      <c r="M48" s="31">
        <f t="shared" si="1"/>
        <v>2813227</v>
      </c>
      <c r="N48" s="31">
        <f t="shared" si="1"/>
        <v>4637826</v>
      </c>
      <c r="O48" s="31">
        <f t="shared" si="1"/>
        <v>1302101</v>
      </c>
      <c r="P48" s="31">
        <f t="shared" si="1"/>
        <v>1307303</v>
      </c>
      <c r="Q48" s="31">
        <f t="shared" si="1"/>
        <v>1457960</v>
      </c>
      <c r="R48" s="31">
        <f t="shared" si="1"/>
        <v>4067364</v>
      </c>
      <c r="S48" s="31">
        <f t="shared" si="1"/>
        <v>1449046</v>
      </c>
      <c r="T48" s="31">
        <f t="shared" si="1"/>
        <v>1796218</v>
      </c>
      <c r="U48" s="31">
        <f t="shared" si="1"/>
        <v>4746764</v>
      </c>
      <c r="V48" s="31">
        <f t="shared" si="1"/>
        <v>7992028</v>
      </c>
      <c r="W48" s="31">
        <f t="shared" si="1"/>
        <v>20664111</v>
      </c>
      <c r="X48" s="31">
        <f t="shared" si="1"/>
        <v>33100599</v>
      </c>
      <c r="Y48" s="31">
        <f t="shared" si="1"/>
        <v>-12436488</v>
      </c>
      <c r="Z48" s="32">
        <f>+IF(X48&lt;&gt;0,+(Y48/X48)*100,0)</f>
        <v>-37.571791374530719</v>
      </c>
      <c r="AA48" s="29">
        <f>SUM(AA35:AA47)</f>
        <v>33100599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-17051444</v>
      </c>
      <c r="D49" s="39">
        <f t="shared" si="2"/>
        <v>0</v>
      </c>
      <c r="E49" s="40">
        <f t="shared" si="2"/>
        <v>-16433623</v>
      </c>
      <c r="F49" s="41">
        <f t="shared" si="2"/>
        <v>-3094547</v>
      </c>
      <c r="G49" s="41">
        <f t="shared" si="2"/>
        <v>1687477</v>
      </c>
      <c r="H49" s="41">
        <f t="shared" si="2"/>
        <v>1294215</v>
      </c>
      <c r="I49" s="41">
        <f t="shared" si="2"/>
        <v>171531</v>
      </c>
      <c r="J49" s="41">
        <f t="shared" si="2"/>
        <v>3153223</v>
      </c>
      <c r="K49" s="41">
        <f t="shared" si="2"/>
        <v>93584</v>
      </c>
      <c r="L49" s="41">
        <f t="shared" si="2"/>
        <v>1192742</v>
      </c>
      <c r="M49" s="41">
        <f t="shared" si="2"/>
        <v>-1175846</v>
      </c>
      <c r="N49" s="41">
        <f t="shared" si="2"/>
        <v>110480</v>
      </c>
      <c r="O49" s="41">
        <f t="shared" si="2"/>
        <v>244486</v>
      </c>
      <c r="P49" s="41">
        <f t="shared" si="2"/>
        <v>-3955377</v>
      </c>
      <c r="Q49" s="41">
        <f t="shared" si="2"/>
        <v>257685</v>
      </c>
      <c r="R49" s="41">
        <f t="shared" si="2"/>
        <v>-3453206</v>
      </c>
      <c r="S49" s="41">
        <f t="shared" si="2"/>
        <v>234782</v>
      </c>
      <c r="T49" s="41">
        <f t="shared" si="2"/>
        <v>-68560</v>
      </c>
      <c r="U49" s="41">
        <f t="shared" si="2"/>
        <v>-3105861</v>
      </c>
      <c r="V49" s="41">
        <f t="shared" si="2"/>
        <v>-2939639</v>
      </c>
      <c r="W49" s="41">
        <f t="shared" si="2"/>
        <v>-3129142</v>
      </c>
      <c r="X49" s="41">
        <f t="shared" si="2"/>
        <v>-3094547</v>
      </c>
      <c r="Y49" s="41">
        <f t="shared" si="2"/>
        <v>-34595</v>
      </c>
      <c r="Z49" s="42">
        <f>+IF(X49&lt;&gt;0,+(Y49/X49)*100,0)</f>
        <v>1.1179342242984192</v>
      </c>
      <c r="AA49" s="39">
        <f>+AA33-AA48</f>
        <v>-3094547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-17051444</v>
      </c>
      <c r="D52" s="48">
        <f t="shared" si="3"/>
        <v>0</v>
      </c>
      <c r="E52" s="49">
        <f t="shared" si="3"/>
        <v>-16433623</v>
      </c>
      <c r="F52" s="50">
        <f t="shared" si="3"/>
        <v>-3094547</v>
      </c>
      <c r="G52" s="50">
        <f t="shared" si="3"/>
        <v>1687477</v>
      </c>
      <c r="H52" s="50">
        <f t="shared" si="3"/>
        <v>1294215</v>
      </c>
      <c r="I52" s="50">
        <f t="shared" si="3"/>
        <v>171531</v>
      </c>
      <c r="J52" s="50">
        <f t="shared" si="3"/>
        <v>3153223</v>
      </c>
      <c r="K52" s="50">
        <f t="shared" si="3"/>
        <v>93584</v>
      </c>
      <c r="L52" s="50">
        <f t="shared" si="3"/>
        <v>1192742</v>
      </c>
      <c r="M52" s="50">
        <f t="shared" si="3"/>
        <v>-1175846</v>
      </c>
      <c r="N52" s="50">
        <f t="shared" si="3"/>
        <v>110480</v>
      </c>
      <c r="O52" s="50">
        <f t="shared" si="3"/>
        <v>244486</v>
      </c>
      <c r="P52" s="50">
        <f t="shared" si="3"/>
        <v>-3955377</v>
      </c>
      <c r="Q52" s="50">
        <f t="shared" si="3"/>
        <v>257685</v>
      </c>
      <c r="R52" s="50">
        <f t="shared" si="3"/>
        <v>-3453206</v>
      </c>
      <c r="S52" s="50">
        <f t="shared" si="3"/>
        <v>234782</v>
      </c>
      <c r="T52" s="50">
        <f t="shared" si="3"/>
        <v>-68560</v>
      </c>
      <c r="U52" s="50">
        <f t="shared" si="3"/>
        <v>-3105861</v>
      </c>
      <c r="V52" s="50">
        <f t="shared" si="3"/>
        <v>-2939639</v>
      </c>
      <c r="W52" s="50">
        <f t="shared" si="3"/>
        <v>-3129142</v>
      </c>
      <c r="X52" s="50">
        <f t="shared" si="3"/>
        <v>-3094547</v>
      </c>
      <c r="Y52" s="50">
        <f t="shared" si="3"/>
        <v>-34595</v>
      </c>
      <c r="Z52" s="51">
        <f>+IF(X52&lt;&gt;0,+(Y52/X52)*100,0)</f>
        <v>1.1179342242984192</v>
      </c>
      <c r="AA52" s="48">
        <f>SUM(AA49:AA51)</f>
        <v>-3094547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-17051444</v>
      </c>
      <c r="D54" s="54">
        <f>+D52-D53</f>
        <v>0</v>
      </c>
      <c r="E54" s="55">
        <f t="shared" si="4"/>
        <v>-16433623</v>
      </c>
      <c r="F54" s="56">
        <f t="shared" si="4"/>
        <v>-3094547</v>
      </c>
      <c r="G54" s="56">
        <f t="shared" si="4"/>
        <v>1687477</v>
      </c>
      <c r="H54" s="56">
        <f t="shared" si="4"/>
        <v>1294215</v>
      </c>
      <c r="I54" s="56">
        <f t="shared" si="4"/>
        <v>171531</v>
      </c>
      <c r="J54" s="56">
        <f t="shared" si="4"/>
        <v>3153223</v>
      </c>
      <c r="K54" s="56">
        <f t="shared" si="4"/>
        <v>93584</v>
      </c>
      <c r="L54" s="56">
        <f t="shared" si="4"/>
        <v>1192742</v>
      </c>
      <c r="M54" s="56">
        <f t="shared" si="4"/>
        <v>-1175846</v>
      </c>
      <c r="N54" s="56">
        <f t="shared" si="4"/>
        <v>110480</v>
      </c>
      <c r="O54" s="56">
        <f t="shared" si="4"/>
        <v>244486</v>
      </c>
      <c r="P54" s="56">
        <f t="shared" si="4"/>
        <v>-3955377</v>
      </c>
      <c r="Q54" s="56">
        <f t="shared" si="4"/>
        <v>257685</v>
      </c>
      <c r="R54" s="56">
        <f t="shared" si="4"/>
        <v>-3453206</v>
      </c>
      <c r="S54" s="56">
        <f t="shared" si="4"/>
        <v>234782</v>
      </c>
      <c r="T54" s="56">
        <f t="shared" si="4"/>
        <v>-68560</v>
      </c>
      <c r="U54" s="56">
        <f t="shared" si="4"/>
        <v>-3105861</v>
      </c>
      <c r="V54" s="56">
        <f t="shared" si="4"/>
        <v>-2939639</v>
      </c>
      <c r="W54" s="56">
        <f t="shared" si="4"/>
        <v>-3129142</v>
      </c>
      <c r="X54" s="56">
        <f t="shared" si="4"/>
        <v>-3094547</v>
      </c>
      <c r="Y54" s="56">
        <f t="shared" si="4"/>
        <v>-34595</v>
      </c>
      <c r="Z54" s="57">
        <f>+IF(X54&lt;&gt;0,+(Y54/X54)*100,0)</f>
        <v>1.1179342242984192</v>
      </c>
      <c r="AA54" s="54">
        <f>+AA52-AA53</f>
        <v>-3094547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-17051444</v>
      </c>
      <c r="D57" s="48">
        <f>SUM(D54:D56)</f>
        <v>0</v>
      </c>
      <c r="E57" s="49">
        <f t="shared" si="5"/>
        <v>-16433623</v>
      </c>
      <c r="F57" s="50">
        <f t="shared" si="5"/>
        <v>-3094547</v>
      </c>
      <c r="G57" s="50">
        <f t="shared" si="5"/>
        <v>1687477</v>
      </c>
      <c r="H57" s="50">
        <f t="shared" si="5"/>
        <v>1294215</v>
      </c>
      <c r="I57" s="50">
        <f t="shared" si="5"/>
        <v>171531</v>
      </c>
      <c r="J57" s="50">
        <f t="shared" si="5"/>
        <v>3153223</v>
      </c>
      <c r="K57" s="50">
        <f t="shared" si="5"/>
        <v>93584</v>
      </c>
      <c r="L57" s="50">
        <f t="shared" si="5"/>
        <v>1192742</v>
      </c>
      <c r="M57" s="50">
        <f t="shared" si="5"/>
        <v>-1175846</v>
      </c>
      <c r="N57" s="50">
        <f t="shared" si="5"/>
        <v>110480</v>
      </c>
      <c r="O57" s="50">
        <f t="shared" si="5"/>
        <v>244486</v>
      </c>
      <c r="P57" s="50">
        <f t="shared" si="5"/>
        <v>-3955377</v>
      </c>
      <c r="Q57" s="50">
        <f t="shared" si="5"/>
        <v>257685</v>
      </c>
      <c r="R57" s="50">
        <f t="shared" si="5"/>
        <v>-3453206</v>
      </c>
      <c r="S57" s="50">
        <f t="shared" si="5"/>
        <v>234782</v>
      </c>
      <c r="T57" s="50">
        <f t="shared" si="5"/>
        <v>-68560</v>
      </c>
      <c r="U57" s="50">
        <f t="shared" si="5"/>
        <v>-3105861</v>
      </c>
      <c r="V57" s="50">
        <f t="shared" si="5"/>
        <v>-2939639</v>
      </c>
      <c r="W57" s="50">
        <f t="shared" si="5"/>
        <v>-3129142</v>
      </c>
      <c r="X57" s="50">
        <f t="shared" si="5"/>
        <v>-3094547</v>
      </c>
      <c r="Y57" s="50">
        <f t="shared" si="5"/>
        <v>-34595</v>
      </c>
      <c r="Z57" s="51">
        <f>+IF(X57&lt;&gt;0,+(Y57/X57)*100,0)</f>
        <v>1.1179342242984192</v>
      </c>
      <c r="AA57" s="48">
        <f>SUM(AA54:AA56)</f>
        <v>-3094547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-17051444</v>
      </c>
      <c r="D60" s="65">
        <f>SUM(D57:D59)</f>
        <v>0</v>
      </c>
      <c r="E60" s="66">
        <f t="shared" si="6"/>
        <v>-16433623</v>
      </c>
      <c r="F60" s="67">
        <f t="shared" si="6"/>
        <v>-3094547</v>
      </c>
      <c r="G60" s="67">
        <f t="shared" si="6"/>
        <v>1687477</v>
      </c>
      <c r="H60" s="67">
        <f t="shared" si="6"/>
        <v>1294215</v>
      </c>
      <c r="I60" s="67">
        <f t="shared" si="6"/>
        <v>171531</v>
      </c>
      <c r="J60" s="67">
        <f t="shared" si="6"/>
        <v>3153223</v>
      </c>
      <c r="K60" s="67">
        <f t="shared" si="6"/>
        <v>93584</v>
      </c>
      <c r="L60" s="67">
        <f t="shared" si="6"/>
        <v>1192742</v>
      </c>
      <c r="M60" s="67">
        <f t="shared" si="6"/>
        <v>-1175846</v>
      </c>
      <c r="N60" s="67">
        <f t="shared" si="6"/>
        <v>110480</v>
      </c>
      <c r="O60" s="67">
        <f t="shared" si="6"/>
        <v>244486</v>
      </c>
      <c r="P60" s="67">
        <f t="shared" si="6"/>
        <v>-3955377</v>
      </c>
      <c r="Q60" s="67">
        <f t="shared" si="6"/>
        <v>257685</v>
      </c>
      <c r="R60" s="67">
        <f t="shared" si="6"/>
        <v>-3453206</v>
      </c>
      <c r="S60" s="67">
        <f t="shared" si="6"/>
        <v>234782</v>
      </c>
      <c r="T60" s="67">
        <f t="shared" si="6"/>
        <v>-68560</v>
      </c>
      <c r="U60" s="67">
        <f t="shared" si="6"/>
        <v>-3105861</v>
      </c>
      <c r="V60" s="67">
        <f t="shared" si="6"/>
        <v>-2939639</v>
      </c>
      <c r="W60" s="67">
        <f t="shared" si="6"/>
        <v>-3129142</v>
      </c>
      <c r="X60" s="67">
        <f t="shared" si="6"/>
        <v>-3094547</v>
      </c>
      <c r="Y60" s="67">
        <f t="shared" si="6"/>
        <v>-34595</v>
      </c>
      <c r="Z60" s="68">
        <f>+IF(X60&lt;&gt;0,+(Y60/X60)*100,0)</f>
        <v>1.1179342242984192</v>
      </c>
      <c r="AA60" s="65">
        <f>SUM(AA57:AA59)</f>
        <v>-3094547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12466345</v>
      </c>
      <c r="D9" s="20"/>
      <c r="E9" s="21">
        <v>11891418</v>
      </c>
      <c r="F9" s="22">
        <v>11930406</v>
      </c>
      <c r="G9" s="22">
        <v>1046881</v>
      </c>
      <c r="H9" s="22">
        <v>1082534</v>
      </c>
      <c r="I9" s="22">
        <v>940391</v>
      </c>
      <c r="J9" s="22">
        <v>3069806</v>
      </c>
      <c r="K9" s="22">
        <v>1094313</v>
      </c>
      <c r="L9" s="22">
        <v>1106671</v>
      </c>
      <c r="M9" s="22">
        <v>1106038</v>
      </c>
      <c r="N9" s="22">
        <v>3307022</v>
      </c>
      <c r="O9" s="22">
        <v>1117871</v>
      </c>
      <c r="P9" s="22">
        <v>1099816</v>
      </c>
      <c r="Q9" s="22">
        <v>1091597</v>
      </c>
      <c r="R9" s="22">
        <v>3309284</v>
      </c>
      <c r="S9" s="22">
        <v>1091423</v>
      </c>
      <c r="T9" s="22">
        <v>1088935</v>
      </c>
      <c r="U9" s="22">
        <v>1089834</v>
      </c>
      <c r="V9" s="22">
        <v>3270192</v>
      </c>
      <c r="W9" s="22">
        <v>12956304</v>
      </c>
      <c r="X9" s="22">
        <v>11930406</v>
      </c>
      <c r="Y9" s="22">
        <v>1025898</v>
      </c>
      <c r="Z9" s="23">
        <v>8.5990200165861914</v>
      </c>
      <c r="AA9" s="20">
        <v>11930406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3209000</v>
      </c>
      <c r="D26" s="20"/>
      <c r="E26" s="21">
        <v>18124226</v>
      </c>
      <c r="F26" s="22">
        <v>18124226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18124226</v>
      </c>
      <c r="Y26" s="22">
        <v>-18124226</v>
      </c>
      <c r="Z26" s="23">
        <v>-100</v>
      </c>
      <c r="AA26" s="20">
        <v>18124226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15675345</v>
      </c>
      <c r="D33" s="29">
        <f t="shared" ref="D33:Y33" si="0">SUM(D6:D32)</f>
        <v>0</v>
      </c>
      <c r="E33" s="30">
        <f t="shared" si="0"/>
        <v>30015644</v>
      </c>
      <c r="F33" s="31">
        <f t="shared" si="0"/>
        <v>30054632</v>
      </c>
      <c r="G33" s="31">
        <f t="shared" si="0"/>
        <v>1046881</v>
      </c>
      <c r="H33" s="31">
        <f t="shared" si="0"/>
        <v>1082534</v>
      </c>
      <c r="I33" s="31">
        <f t="shared" si="0"/>
        <v>940391</v>
      </c>
      <c r="J33" s="31">
        <f t="shared" si="0"/>
        <v>3069806</v>
      </c>
      <c r="K33" s="31">
        <f t="shared" si="0"/>
        <v>1094313</v>
      </c>
      <c r="L33" s="31">
        <f t="shared" si="0"/>
        <v>1106671</v>
      </c>
      <c r="M33" s="31">
        <f t="shared" si="0"/>
        <v>1106038</v>
      </c>
      <c r="N33" s="31">
        <f t="shared" si="0"/>
        <v>3307022</v>
      </c>
      <c r="O33" s="31">
        <f t="shared" si="0"/>
        <v>1117871</v>
      </c>
      <c r="P33" s="31">
        <f t="shared" si="0"/>
        <v>1099816</v>
      </c>
      <c r="Q33" s="31">
        <f t="shared" si="0"/>
        <v>1091597</v>
      </c>
      <c r="R33" s="31">
        <f t="shared" si="0"/>
        <v>3309284</v>
      </c>
      <c r="S33" s="31">
        <f t="shared" si="0"/>
        <v>1091423</v>
      </c>
      <c r="T33" s="31">
        <f t="shared" si="0"/>
        <v>1088935</v>
      </c>
      <c r="U33" s="31">
        <f t="shared" si="0"/>
        <v>1089834</v>
      </c>
      <c r="V33" s="31">
        <f t="shared" si="0"/>
        <v>3270192</v>
      </c>
      <c r="W33" s="31">
        <f t="shared" si="0"/>
        <v>12956304</v>
      </c>
      <c r="X33" s="31">
        <f t="shared" si="0"/>
        <v>30054632</v>
      </c>
      <c r="Y33" s="31">
        <f t="shared" si="0"/>
        <v>-17098328</v>
      </c>
      <c r="Z33" s="32">
        <f>+IF(X33&lt;&gt;0,+(Y33/X33)*100,0)</f>
        <v>-56.89082468219874</v>
      </c>
      <c r="AA33" s="29">
        <f>SUM(AA6:AA32)</f>
        <v>30054632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20755011</v>
      </c>
      <c r="D35" s="20"/>
      <c r="E35" s="21">
        <v>20373242</v>
      </c>
      <c r="F35" s="22">
        <v>18283495</v>
      </c>
      <c r="G35" s="22"/>
      <c r="H35" s="22">
        <v>1434498</v>
      </c>
      <c r="I35" s="22"/>
      <c r="J35" s="22">
        <v>1434498</v>
      </c>
      <c r="K35" s="22"/>
      <c r="L35" s="22">
        <v>4946198</v>
      </c>
      <c r="M35" s="22">
        <v>19083</v>
      </c>
      <c r="N35" s="22">
        <v>4965281</v>
      </c>
      <c r="O35" s="22">
        <v>938446</v>
      </c>
      <c r="P35" s="22">
        <v>890302</v>
      </c>
      <c r="Q35" s="22">
        <v>-23193</v>
      </c>
      <c r="R35" s="22">
        <v>1805555</v>
      </c>
      <c r="S35" s="22">
        <v>448761</v>
      </c>
      <c r="T35" s="22">
        <v>564118</v>
      </c>
      <c r="U35" s="22">
        <v>351435</v>
      </c>
      <c r="V35" s="22">
        <v>1364314</v>
      </c>
      <c r="W35" s="22">
        <v>9569648</v>
      </c>
      <c r="X35" s="22">
        <v>18283495</v>
      </c>
      <c r="Y35" s="22">
        <v>-8713847</v>
      </c>
      <c r="Z35" s="23">
        <v>-47.659635097119015</v>
      </c>
      <c r="AA35" s="20">
        <v>18283495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11075036</v>
      </c>
      <c r="D38" s="20"/>
      <c r="E38" s="21">
        <v>8888300</v>
      </c>
      <c r="F38" s="22">
        <v>11853300</v>
      </c>
      <c r="G38" s="22">
        <v>102232</v>
      </c>
      <c r="H38" s="22">
        <v>1163488</v>
      </c>
      <c r="I38" s="22">
        <v>787594</v>
      </c>
      <c r="J38" s="22">
        <v>2053314</v>
      </c>
      <c r="K38" s="22">
        <v>900696</v>
      </c>
      <c r="L38" s="22">
        <v>949898</v>
      </c>
      <c r="M38" s="22">
        <v>936250</v>
      </c>
      <c r="N38" s="22">
        <v>2786844</v>
      </c>
      <c r="O38" s="22">
        <v>734458</v>
      </c>
      <c r="P38" s="22">
        <v>1350660</v>
      </c>
      <c r="Q38" s="22">
        <v>194584</v>
      </c>
      <c r="R38" s="22">
        <v>2279702</v>
      </c>
      <c r="S38" s="22">
        <v>656316</v>
      </c>
      <c r="T38" s="22">
        <v>644221</v>
      </c>
      <c r="U38" s="22">
        <v>775545</v>
      </c>
      <c r="V38" s="22">
        <v>2076082</v>
      </c>
      <c r="W38" s="22">
        <v>9195942</v>
      </c>
      <c r="X38" s="22">
        <v>11853300</v>
      </c>
      <c r="Y38" s="22">
        <v>-2657358</v>
      </c>
      <c r="Z38" s="23">
        <v>-22.418718837792007</v>
      </c>
      <c r="AA38" s="20">
        <v>11853300</v>
      </c>
    </row>
    <row r="39" spans="1:27" x14ac:dyDescent="0.25">
      <c r="A39" s="19" t="s">
        <v>65</v>
      </c>
      <c r="B39" s="15" t="s">
        <v>32</v>
      </c>
      <c r="C39" s="20">
        <v>9659205</v>
      </c>
      <c r="D39" s="20"/>
      <c r="E39" s="21">
        <v>18257751</v>
      </c>
      <c r="F39" s="22">
        <v>18257751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18257751</v>
      </c>
      <c r="Y39" s="22">
        <v>-18257751</v>
      </c>
      <c r="Z39" s="23">
        <v>-100</v>
      </c>
      <c r="AA39" s="20">
        <v>18257751</v>
      </c>
    </row>
    <row r="40" spans="1:27" x14ac:dyDescent="0.25">
      <c r="A40" s="19" t="s">
        <v>66</v>
      </c>
      <c r="B40" s="15" t="s">
        <v>32</v>
      </c>
      <c r="C40" s="20">
        <v>9325544</v>
      </c>
      <c r="D40" s="20"/>
      <c r="E40" s="21">
        <v>5552849</v>
      </c>
      <c r="F40" s="22">
        <v>5552849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5552849</v>
      </c>
      <c r="Y40" s="22">
        <v>-5552849</v>
      </c>
      <c r="Z40" s="23">
        <v>-100</v>
      </c>
      <c r="AA40" s="20">
        <v>5552849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3193933</v>
      </c>
      <c r="D42" s="20"/>
      <c r="E42" s="21">
        <v>700008</v>
      </c>
      <c r="F42" s="22">
        <v>3100008</v>
      </c>
      <c r="G42" s="22"/>
      <c r="H42" s="22"/>
      <c r="I42" s="22"/>
      <c r="J42" s="22"/>
      <c r="K42" s="22">
        <v>256000</v>
      </c>
      <c r="L42" s="22"/>
      <c r="M42" s="22"/>
      <c r="N42" s="22">
        <v>256000</v>
      </c>
      <c r="O42" s="22"/>
      <c r="P42" s="22"/>
      <c r="Q42" s="22">
        <v>930851</v>
      </c>
      <c r="R42" s="22">
        <v>930851</v>
      </c>
      <c r="S42" s="22">
        <v>168478</v>
      </c>
      <c r="T42" s="22">
        <v>261336</v>
      </c>
      <c r="U42" s="22">
        <v>292962</v>
      </c>
      <c r="V42" s="22">
        <v>722776</v>
      </c>
      <c r="W42" s="22">
        <v>1909627</v>
      </c>
      <c r="X42" s="22">
        <v>3100008</v>
      </c>
      <c r="Y42" s="22">
        <v>-1190381</v>
      </c>
      <c r="Z42" s="23">
        <v>-38.399288001837419</v>
      </c>
      <c r="AA42" s="20">
        <v>3100008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581575</v>
      </c>
      <c r="D44" s="20"/>
      <c r="E44" s="21">
        <v>2848557</v>
      </c>
      <c r="F44" s="22">
        <v>2848557</v>
      </c>
      <c r="G44" s="22">
        <v>25317</v>
      </c>
      <c r="H44" s="22">
        <v>9870</v>
      </c>
      <c r="I44" s="22"/>
      <c r="J44" s="22">
        <v>35187</v>
      </c>
      <c r="K44" s="22">
        <v>8687</v>
      </c>
      <c r="L44" s="22"/>
      <c r="M44" s="22">
        <v>269756</v>
      </c>
      <c r="N44" s="22">
        <v>278443</v>
      </c>
      <c r="O44" s="22">
        <v>215648</v>
      </c>
      <c r="P44" s="22">
        <v>742588</v>
      </c>
      <c r="Q44" s="22">
        <v>214787</v>
      </c>
      <c r="R44" s="22">
        <v>1173023</v>
      </c>
      <c r="S44" s="22">
        <v>31715</v>
      </c>
      <c r="T44" s="22">
        <v>34963</v>
      </c>
      <c r="U44" s="22">
        <v>-17653</v>
      </c>
      <c r="V44" s="22">
        <v>49025</v>
      </c>
      <c r="W44" s="22">
        <v>1535678</v>
      </c>
      <c r="X44" s="22">
        <v>2848557</v>
      </c>
      <c r="Y44" s="22">
        <v>-1312879</v>
      </c>
      <c r="Z44" s="23">
        <v>-46.089265547433314</v>
      </c>
      <c r="AA44" s="20">
        <v>2848557</v>
      </c>
    </row>
    <row r="45" spans="1:27" x14ac:dyDescent="0.25">
      <c r="A45" s="19" t="s">
        <v>70</v>
      </c>
      <c r="B45" s="15" t="s">
        <v>32</v>
      </c>
      <c r="C45" s="20">
        <v>78063</v>
      </c>
      <c r="D45" s="20"/>
      <c r="E45" s="21">
        <v>247781</v>
      </c>
      <c r="F45" s="22">
        <v>219285</v>
      </c>
      <c r="G45" s="22">
        <v>-11700</v>
      </c>
      <c r="H45" s="22">
        <v>128199</v>
      </c>
      <c r="I45" s="22">
        <v>-11256</v>
      </c>
      <c r="J45" s="22">
        <v>105243</v>
      </c>
      <c r="K45" s="22">
        <v>-6960</v>
      </c>
      <c r="L45" s="22">
        <v>247314</v>
      </c>
      <c r="M45" s="22">
        <v>30354</v>
      </c>
      <c r="N45" s="22">
        <v>270708</v>
      </c>
      <c r="O45" s="22">
        <v>35799</v>
      </c>
      <c r="P45" s="22">
        <v>20020</v>
      </c>
      <c r="Q45" s="22">
        <v>16313</v>
      </c>
      <c r="R45" s="22">
        <v>72132</v>
      </c>
      <c r="S45" s="22">
        <v>9340</v>
      </c>
      <c r="T45" s="22">
        <v>13491</v>
      </c>
      <c r="U45" s="22">
        <v>20538</v>
      </c>
      <c r="V45" s="22">
        <v>43369</v>
      </c>
      <c r="W45" s="22">
        <v>491452</v>
      </c>
      <c r="X45" s="22">
        <v>219285</v>
      </c>
      <c r="Y45" s="22">
        <v>272167</v>
      </c>
      <c r="Z45" s="23">
        <v>124.11564858517454</v>
      </c>
      <c r="AA45" s="20">
        <v>219285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>
        <v>6000000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6000000</v>
      </c>
      <c r="Y46" s="22">
        <v>-6000000</v>
      </c>
      <c r="Z46" s="23">
        <v>-100</v>
      </c>
      <c r="AA46" s="20">
        <v>6000000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54668367</v>
      </c>
      <c r="D48" s="29">
        <f t="shared" ref="D48:Y48" si="1">SUM(D35:D47)</f>
        <v>0</v>
      </c>
      <c r="E48" s="30">
        <f t="shared" si="1"/>
        <v>56868488</v>
      </c>
      <c r="F48" s="31">
        <f t="shared" si="1"/>
        <v>66115245</v>
      </c>
      <c r="G48" s="31">
        <f t="shared" si="1"/>
        <v>115849</v>
      </c>
      <c r="H48" s="31">
        <f t="shared" si="1"/>
        <v>2736055</v>
      </c>
      <c r="I48" s="31">
        <f t="shared" si="1"/>
        <v>776338</v>
      </c>
      <c r="J48" s="31">
        <f t="shared" si="1"/>
        <v>3628242</v>
      </c>
      <c r="K48" s="31">
        <f t="shared" si="1"/>
        <v>1158423</v>
      </c>
      <c r="L48" s="31">
        <f t="shared" si="1"/>
        <v>6143410</v>
      </c>
      <c r="M48" s="31">
        <f t="shared" si="1"/>
        <v>1255443</v>
      </c>
      <c r="N48" s="31">
        <f t="shared" si="1"/>
        <v>8557276</v>
      </c>
      <c r="O48" s="31">
        <f t="shared" si="1"/>
        <v>1924351</v>
      </c>
      <c r="P48" s="31">
        <f t="shared" si="1"/>
        <v>3003570</v>
      </c>
      <c r="Q48" s="31">
        <f t="shared" si="1"/>
        <v>1333342</v>
      </c>
      <c r="R48" s="31">
        <f t="shared" si="1"/>
        <v>6261263</v>
      </c>
      <c r="S48" s="31">
        <f t="shared" si="1"/>
        <v>1314610</v>
      </c>
      <c r="T48" s="31">
        <f t="shared" si="1"/>
        <v>1518129</v>
      </c>
      <c r="U48" s="31">
        <f t="shared" si="1"/>
        <v>1422827</v>
      </c>
      <c r="V48" s="31">
        <f t="shared" si="1"/>
        <v>4255566</v>
      </c>
      <c r="W48" s="31">
        <f t="shared" si="1"/>
        <v>22702347</v>
      </c>
      <c r="X48" s="31">
        <f t="shared" si="1"/>
        <v>66115245</v>
      </c>
      <c r="Y48" s="31">
        <f t="shared" si="1"/>
        <v>-43412898</v>
      </c>
      <c r="Z48" s="32">
        <f>+IF(X48&lt;&gt;0,+(Y48/X48)*100,0)</f>
        <v>-65.662462568201931</v>
      </c>
      <c r="AA48" s="29">
        <f>SUM(AA35:AA47)</f>
        <v>66115245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-38993022</v>
      </c>
      <c r="D49" s="39">
        <f t="shared" si="2"/>
        <v>0</v>
      </c>
      <c r="E49" s="40">
        <f t="shared" si="2"/>
        <v>-26852844</v>
      </c>
      <c r="F49" s="41">
        <f t="shared" si="2"/>
        <v>-36060613</v>
      </c>
      <c r="G49" s="41">
        <f t="shared" si="2"/>
        <v>931032</v>
      </c>
      <c r="H49" s="41">
        <f t="shared" si="2"/>
        <v>-1653521</v>
      </c>
      <c r="I49" s="41">
        <f t="shared" si="2"/>
        <v>164053</v>
      </c>
      <c r="J49" s="41">
        <f t="shared" si="2"/>
        <v>-558436</v>
      </c>
      <c r="K49" s="41">
        <f t="shared" si="2"/>
        <v>-64110</v>
      </c>
      <c r="L49" s="41">
        <f t="shared" si="2"/>
        <v>-5036739</v>
      </c>
      <c r="M49" s="41">
        <f t="shared" si="2"/>
        <v>-149405</v>
      </c>
      <c r="N49" s="41">
        <f t="shared" si="2"/>
        <v>-5250254</v>
      </c>
      <c r="O49" s="41">
        <f t="shared" si="2"/>
        <v>-806480</v>
      </c>
      <c r="P49" s="41">
        <f t="shared" si="2"/>
        <v>-1903754</v>
      </c>
      <c r="Q49" s="41">
        <f t="shared" si="2"/>
        <v>-241745</v>
      </c>
      <c r="R49" s="41">
        <f t="shared" si="2"/>
        <v>-2951979</v>
      </c>
      <c r="S49" s="41">
        <f t="shared" si="2"/>
        <v>-223187</v>
      </c>
      <c r="T49" s="41">
        <f t="shared" si="2"/>
        <v>-429194</v>
      </c>
      <c r="U49" s="41">
        <f t="shared" si="2"/>
        <v>-332993</v>
      </c>
      <c r="V49" s="41">
        <f t="shared" si="2"/>
        <v>-985374</v>
      </c>
      <c r="W49" s="41">
        <f t="shared" si="2"/>
        <v>-9746043</v>
      </c>
      <c r="X49" s="41">
        <f t="shared" si="2"/>
        <v>-36060613</v>
      </c>
      <c r="Y49" s="41">
        <f t="shared" si="2"/>
        <v>26314570</v>
      </c>
      <c r="Z49" s="42">
        <f>+IF(X49&lt;&gt;0,+(Y49/X49)*100,0)</f>
        <v>-72.973163268189595</v>
      </c>
      <c r="AA49" s="39">
        <f>+AA33-AA48</f>
        <v>-36060613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-38993022</v>
      </c>
      <c r="D52" s="48">
        <f t="shared" si="3"/>
        <v>0</v>
      </c>
      <c r="E52" s="49">
        <f t="shared" si="3"/>
        <v>-26852844</v>
      </c>
      <c r="F52" s="50">
        <f t="shared" si="3"/>
        <v>-36060613</v>
      </c>
      <c r="G52" s="50">
        <f t="shared" si="3"/>
        <v>931032</v>
      </c>
      <c r="H52" s="50">
        <f t="shared" si="3"/>
        <v>-1653521</v>
      </c>
      <c r="I52" s="50">
        <f t="shared" si="3"/>
        <v>164053</v>
      </c>
      <c r="J52" s="50">
        <f t="shared" si="3"/>
        <v>-558436</v>
      </c>
      <c r="K52" s="50">
        <f t="shared" si="3"/>
        <v>-64110</v>
      </c>
      <c r="L52" s="50">
        <f t="shared" si="3"/>
        <v>-5036739</v>
      </c>
      <c r="M52" s="50">
        <f t="shared" si="3"/>
        <v>-149405</v>
      </c>
      <c r="N52" s="50">
        <f t="shared" si="3"/>
        <v>-5250254</v>
      </c>
      <c r="O52" s="50">
        <f t="shared" si="3"/>
        <v>-806480</v>
      </c>
      <c r="P52" s="50">
        <f t="shared" si="3"/>
        <v>-1903754</v>
      </c>
      <c r="Q52" s="50">
        <f t="shared" si="3"/>
        <v>-241745</v>
      </c>
      <c r="R52" s="50">
        <f t="shared" si="3"/>
        <v>-2951979</v>
      </c>
      <c r="S52" s="50">
        <f t="shared" si="3"/>
        <v>-223187</v>
      </c>
      <c r="T52" s="50">
        <f t="shared" si="3"/>
        <v>-429194</v>
      </c>
      <c r="U52" s="50">
        <f t="shared" si="3"/>
        <v>-332993</v>
      </c>
      <c r="V52" s="50">
        <f t="shared" si="3"/>
        <v>-985374</v>
      </c>
      <c r="W52" s="50">
        <f t="shared" si="3"/>
        <v>-9746043</v>
      </c>
      <c r="X52" s="50">
        <f t="shared" si="3"/>
        <v>-36060613</v>
      </c>
      <c r="Y52" s="50">
        <f t="shared" si="3"/>
        <v>26314570</v>
      </c>
      <c r="Z52" s="51">
        <f>+IF(X52&lt;&gt;0,+(Y52/X52)*100,0)</f>
        <v>-72.973163268189595</v>
      </c>
      <c r="AA52" s="48">
        <f>SUM(AA49:AA51)</f>
        <v>-36060613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-38993022</v>
      </c>
      <c r="D54" s="54">
        <f>+D52-D53</f>
        <v>0</v>
      </c>
      <c r="E54" s="55">
        <f t="shared" si="4"/>
        <v>-26852844</v>
      </c>
      <c r="F54" s="56">
        <f t="shared" si="4"/>
        <v>-36060613</v>
      </c>
      <c r="G54" s="56">
        <f t="shared" si="4"/>
        <v>931032</v>
      </c>
      <c r="H54" s="56">
        <f t="shared" si="4"/>
        <v>-1653521</v>
      </c>
      <c r="I54" s="56">
        <f t="shared" si="4"/>
        <v>164053</v>
      </c>
      <c r="J54" s="56">
        <f t="shared" si="4"/>
        <v>-558436</v>
      </c>
      <c r="K54" s="56">
        <f t="shared" si="4"/>
        <v>-64110</v>
      </c>
      <c r="L54" s="56">
        <f t="shared" si="4"/>
        <v>-5036739</v>
      </c>
      <c r="M54" s="56">
        <f t="shared" si="4"/>
        <v>-149405</v>
      </c>
      <c r="N54" s="56">
        <f t="shared" si="4"/>
        <v>-5250254</v>
      </c>
      <c r="O54" s="56">
        <f t="shared" si="4"/>
        <v>-806480</v>
      </c>
      <c r="P54" s="56">
        <f t="shared" si="4"/>
        <v>-1903754</v>
      </c>
      <c r="Q54" s="56">
        <f t="shared" si="4"/>
        <v>-241745</v>
      </c>
      <c r="R54" s="56">
        <f t="shared" si="4"/>
        <v>-2951979</v>
      </c>
      <c r="S54" s="56">
        <f t="shared" si="4"/>
        <v>-223187</v>
      </c>
      <c r="T54" s="56">
        <f t="shared" si="4"/>
        <v>-429194</v>
      </c>
      <c r="U54" s="56">
        <f t="shared" si="4"/>
        <v>-332993</v>
      </c>
      <c r="V54" s="56">
        <f t="shared" si="4"/>
        <v>-985374</v>
      </c>
      <c r="W54" s="56">
        <f t="shared" si="4"/>
        <v>-9746043</v>
      </c>
      <c r="X54" s="56">
        <f t="shared" si="4"/>
        <v>-36060613</v>
      </c>
      <c r="Y54" s="56">
        <f t="shared" si="4"/>
        <v>26314570</v>
      </c>
      <c r="Z54" s="57">
        <f>+IF(X54&lt;&gt;0,+(Y54/X54)*100,0)</f>
        <v>-72.973163268189595</v>
      </c>
      <c r="AA54" s="54">
        <f>+AA52-AA53</f>
        <v>-36060613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-38993022</v>
      </c>
      <c r="D57" s="48">
        <f>SUM(D54:D56)</f>
        <v>0</v>
      </c>
      <c r="E57" s="49">
        <f t="shared" si="5"/>
        <v>-26852844</v>
      </c>
      <c r="F57" s="50">
        <f t="shared" si="5"/>
        <v>-36060613</v>
      </c>
      <c r="G57" s="50">
        <f t="shared" si="5"/>
        <v>931032</v>
      </c>
      <c r="H57" s="50">
        <f t="shared" si="5"/>
        <v>-1653521</v>
      </c>
      <c r="I57" s="50">
        <f t="shared" si="5"/>
        <v>164053</v>
      </c>
      <c r="J57" s="50">
        <f t="shared" si="5"/>
        <v>-558436</v>
      </c>
      <c r="K57" s="50">
        <f t="shared" si="5"/>
        <v>-64110</v>
      </c>
      <c r="L57" s="50">
        <f t="shared" si="5"/>
        <v>-5036739</v>
      </c>
      <c r="M57" s="50">
        <f t="shared" si="5"/>
        <v>-149405</v>
      </c>
      <c r="N57" s="50">
        <f t="shared" si="5"/>
        <v>-5250254</v>
      </c>
      <c r="O57" s="50">
        <f t="shared" si="5"/>
        <v>-806480</v>
      </c>
      <c r="P57" s="50">
        <f t="shared" si="5"/>
        <v>-1903754</v>
      </c>
      <c r="Q57" s="50">
        <f t="shared" si="5"/>
        <v>-241745</v>
      </c>
      <c r="R57" s="50">
        <f t="shared" si="5"/>
        <v>-2951979</v>
      </c>
      <c r="S57" s="50">
        <f t="shared" si="5"/>
        <v>-223187</v>
      </c>
      <c r="T57" s="50">
        <f t="shared" si="5"/>
        <v>-429194</v>
      </c>
      <c r="U57" s="50">
        <f t="shared" si="5"/>
        <v>-332993</v>
      </c>
      <c r="V57" s="50">
        <f t="shared" si="5"/>
        <v>-985374</v>
      </c>
      <c r="W57" s="50">
        <f t="shared" si="5"/>
        <v>-9746043</v>
      </c>
      <c r="X57" s="50">
        <f t="shared" si="5"/>
        <v>-36060613</v>
      </c>
      <c r="Y57" s="50">
        <f t="shared" si="5"/>
        <v>26314570</v>
      </c>
      <c r="Z57" s="51">
        <f>+IF(X57&lt;&gt;0,+(Y57/X57)*100,0)</f>
        <v>-72.973163268189595</v>
      </c>
      <c r="AA57" s="48">
        <f>SUM(AA54:AA56)</f>
        <v>-36060613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-38993022</v>
      </c>
      <c r="D60" s="65">
        <f>SUM(D57:D59)</f>
        <v>0</v>
      </c>
      <c r="E60" s="66">
        <f t="shared" si="6"/>
        <v>-26852844</v>
      </c>
      <c r="F60" s="67">
        <f t="shared" si="6"/>
        <v>-36060613</v>
      </c>
      <c r="G60" s="67">
        <f t="shared" si="6"/>
        <v>931032</v>
      </c>
      <c r="H60" s="67">
        <f t="shared" si="6"/>
        <v>-1653521</v>
      </c>
      <c r="I60" s="67">
        <f t="shared" si="6"/>
        <v>164053</v>
      </c>
      <c r="J60" s="67">
        <f t="shared" si="6"/>
        <v>-558436</v>
      </c>
      <c r="K60" s="67">
        <f t="shared" si="6"/>
        <v>-64110</v>
      </c>
      <c r="L60" s="67">
        <f t="shared" si="6"/>
        <v>-5036739</v>
      </c>
      <c r="M60" s="67">
        <f t="shared" si="6"/>
        <v>-149405</v>
      </c>
      <c r="N60" s="67">
        <f t="shared" si="6"/>
        <v>-5250254</v>
      </c>
      <c r="O60" s="67">
        <f t="shared" si="6"/>
        <v>-806480</v>
      </c>
      <c r="P60" s="67">
        <f t="shared" si="6"/>
        <v>-1903754</v>
      </c>
      <c r="Q60" s="67">
        <f t="shared" si="6"/>
        <v>-241745</v>
      </c>
      <c r="R60" s="67">
        <f t="shared" si="6"/>
        <v>-2951979</v>
      </c>
      <c r="S60" s="67">
        <f t="shared" si="6"/>
        <v>-223187</v>
      </c>
      <c r="T60" s="67">
        <f t="shared" si="6"/>
        <v>-429194</v>
      </c>
      <c r="U60" s="67">
        <f t="shared" si="6"/>
        <v>-332993</v>
      </c>
      <c r="V60" s="67">
        <f t="shared" si="6"/>
        <v>-985374</v>
      </c>
      <c r="W60" s="67">
        <f t="shared" si="6"/>
        <v>-9746043</v>
      </c>
      <c r="X60" s="67">
        <f t="shared" si="6"/>
        <v>-36060613</v>
      </c>
      <c r="Y60" s="67">
        <f t="shared" si="6"/>
        <v>26314570</v>
      </c>
      <c r="Z60" s="68">
        <f>+IF(X60&lt;&gt;0,+(Y60/X60)*100,0)</f>
        <v>-72.973163268189595</v>
      </c>
      <c r="AA60" s="65">
        <f>SUM(AA57:AA59)</f>
        <v>-36060613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59487476</v>
      </c>
      <c r="D9" s="20"/>
      <c r="E9" s="21">
        <v>53900286</v>
      </c>
      <c r="F9" s="22">
        <v>61615602</v>
      </c>
      <c r="G9" s="22">
        <v>5046104</v>
      </c>
      <c r="H9" s="22">
        <v>5106747</v>
      </c>
      <c r="I9" s="22">
        <v>5042039</v>
      </c>
      <c r="J9" s="22">
        <v>15194890</v>
      </c>
      <c r="K9" s="22">
        <v>4953780</v>
      </c>
      <c r="L9" s="22">
        <v>5001028</v>
      </c>
      <c r="M9" s="22">
        <v>4962964</v>
      </c>
      <c r="N9" s="22">
        <v>14917772</v>
      </c>
      <c r="O9" s="22">
        <v>4972679</v>
      </c>
      <c r="P9" s="22">
        <v>4978029</v>
      </c>
      <c r="Q9" s="22">
        <v>4747601</v>
      </c>
      <c r="R9" s="22">
        <v>14698309</v>
      </c>
      <c r="S9" s="22">
        <v>4972914</v>
      </c>
      <c r="T9" s="22">
        <v>4881282</v>
      </c>
      <c r="U9" s="22">
        <v>4833579</v>
      </c>
      <c r="V9" s="22">
        <v>14687775</v>
      </c>
      <c r="W9" s="22">
        <v>59498746</v>
      </c>
      <c r="X9" s="22">
        <v>61615602</v>
      </c>
      <c r="Y9" s="22">
        <v>-2116856</v>
      </c>
      <c r="Z9" s="23">
        <v>-3.4355843833190174</v>
      </c>
      <c r="AA9" s="20">
        <v>61615602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>
        <v>3478</v>
      </c>
      <c r="Q10" s="22">
        <v>3609</v>
      </c>
      <c r="R10" s="22">
        <v>7087</v>
      </c>
      <c r="S10" s="22">
        <v>1826</v>
      </c>
      <c r="T10" s="22">
        <v>8870</v>
      </c>
      <c r="U10" s="22">
        <v>4130</v>
      </c>
      <c r="V10" s="22">
        <v>14826</v>
      </c>
      <c r="W10" s="22">
        <v>21913</v>
      </c>
      <c r="X10" s="22"/>
      <c r="Y10" s="22">
        <v>21913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12076639</v>
      </c>
      <c r="F13" s="22">
        <v>12076639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12076639</v>
      </c>
      <c r="Y13" s="22">
        <v>-12076639</v>
      </c>
      <c r="Z13" s="23">
        <v>-100</v>
      </c>
      <c r="AA13" s="20">
        <v>12076639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59487476</v>
      </c>
      <c r="D33" s="29">
        <f t="shared" ref="D33:Y33" si="0">SUM(D6:D32)</f>
        <v>0</v>
      </c>
      <c r="E33" s="30">
        <f t="shared" si="0"/>
        <v>65976925</v>
      </c>
      <c r="F33" s="31">
        <f t="shared" si="0"/>
        <v>73692241</v>
      </c>
      <c r="G33" s="31">
        <f t="shared" si="0"/>
        <v>5046104</v>
      </c>
      <c r="H33" s="31">
        <f t="shared" si="0"/>
        <v>5106747</v>
      </c>
      <c r="I33" s="31">
        <f t="shared" si="0"/>
        <v>5042039</v>
      </c>
      <c r="J33" s="31">
        <f t="shared" si="0"/>
        <v>15194890</v>
      </c>
      <c r="K33" s="31">
        <f t="shared" si="0"/>
        <v>4953780</v>
      </c>
      <c r="L33" s="31">
        <f t="shared" si="0"/>
        <v>5001028</v>
      </c>
      <c r="M33" s="31">
        <f t="shared" si="0"/>
        <v>4962964</v>
      </c>
      <c r="N33" s="31">
        <f t="shared" si="0"/>
        <v>14917772</v>
      </c>
      <c r="O33" s="31">
        <f t="shared" si="0"/>
        <v>4972679</v>
      </c>
      <c r="P33" s="31">
        <f t="shared" si="0"/>
        <v>4981507</v>
      </c>
      <c r="Q33" s="31">
        <f t="shared" si="0"/>
        <v>4751210</v>
      </c>
      <c r="R33" s="31">
        <f t="shared" si="0"/>
        <v>14705396</v>
      </c>
      <c r="S33" s="31">
        <f t="shared" si="0"/>
        <v>4974740</v>
      </c>
      <c r="T33" s="31">
        <f t="shared" si="0"/>
        <v>4890152</v>
      </c>
      <c r="U33" s="31">
        <f t="shared" si="0"/>
        <v>4837709</v>
      </c>
      <c r="V33" s="31">
        <f t="shared" si="0"/>
        <v>14702601</v>
      </c>
      <c r="W33" s="31">
        <f t="shared" si="0"/>
        <v>59520659</v>
      </c>
      <c r="X33" s="31">
        <f t="shared" si="0"/>
        <v>73692241</v>
      </c>
      <c r="Y33" s="31">
        <f t="shared" si="0"/>
        <v>-14171582</v>
      </c>
      <c r="Z33" s="32">
        <f>+IF(X33&lt;&gt;0,+(Y33/X33)*100,0)</f>
        <v>-19.230765420744905</v>
      </c>
      <c r="AA33" s="29">
        <f>SUM(AA6:AA32)</f>
        <v>73692241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27813817</v>
      </c>
      <c r="D35" s="20"/>
      <c r="E35" s="21">
        <v>26360730</v>
      </c>
      <c r="F35" s="22">
        <v>32463461</v>
      </c>
      <c r="G35" s="22"/>
      <c r="H35" s="22"/>
      <c r="I35" s="22"/>
      <c r="J35" s="22"/>
      <c r="K35" s="22"/>
      <c r="L35" s="22">
        <v>5402510</v>
      </c>
      <c r="M35" s="22"/>
      <c r="N35" s="22">
        <v>5402510</v>
      </c>
      <c r="O35" s="22">
        <v>2764334</v>
      </c>
      <c r="P35" s="22"/>
      <c r="Q35" s="22"/>
      <c r="R35" s="22">
        <v>2764334</v>
      </c>
      <c r="S35" s="22"/>
      <c r="T35" s="22">
        <v>17435376</v>
      </c>
      <c r="U35" s="22">
        <v>14074685</v>
      </c>
      <c r="V35" s="22">
        <v>31510061</v>
      </c>
      <c r="W35" s="22">
        <v>39676905</v>
      </c>
      <c r="X35" s="22">
        <v>32463461</v>
      </c>
      <c r="Y35" s="22">
        <v>7213444</v>
      </c>
      <c r="Z35" s="23">
        <v>22.220193958986691</v>
      </c>
      <c r="AA35" s="20">
        <v>32463461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73977</v>
      </c>
      <c r="D38" s="20"/>
      <c r="E38" s="21">
        <v>550000</v>
      </c>
      <c r="F38" s="22">
        <v>135220</v>
      </c>
      <c r="G38" s="22">
        <v>3925</v>
      </c>
      <c r="H38" s="22"/>
      <c r="I38" s="22">
        <v>6855</v>
      </c>
      <c r="J38" s="22">
        <v>10780</v>
      </c>
      <c r="K38" s="22"/>
      <c r="L38" s="22">
        <v>4000</v>
      </c>
      <c r="M38" s="22"/>
      <c r="N38" s="22">
        <v>4000</v>
      </c>
      <c r="O38" s="22"/>
      <c r="P38" s="22">
        <v>1752</v>
      </c>
      <c r="Q38" s="22"/>
      <c r="R38" s="22">
        <v>1752</v>
      </c>
      <c r="S38" s="22">
        <v>37409</v>
      </c>
      <c r="T38" s="22">
        <v>391</v>
      </c>
      <c r="U38" s="22"/>
      <c r="V38" s="22">
        <v>37800</v>
      </c>
      <c r="W38" s="22">
        <v>54332</v>
      </c>
      <c r="X38" s="22">
        <v>135220</v>
      </c>
      <c r="Y38" s="22">
        <v>-80888</v>
      </c>
      <c r="Z38" s="23">
        <v>-59.819553320514714</v>
      </c>
      <c r="AA38" s="20">
        <v>135220</v>
      </c>
    </row>
    <row r="39" spans="1:27" x14ac:dyDescent="0.25">
      <c r="A39" s="19" t="s">
        <v>65</v>
      </c>
      <c r="B39" s="15" t="s">
        <v>32</v>
      </c>
      <c r="C39" s="20">
        <v>36606052</v>
      </c>
      <c r="D39" s="20"/>
      <c r="E39" s="21">
        <v>4668607</v>
      </c>
      <c r="F39" s="22">
        <v>36606052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36606052</v>
      </c>
      <c r="Y39" s="22">
        <v>-36606052</v>
      </c>
      <c r="Z39" s="23">
        <v>-100</v>
      </c>
      <c r="AA39" s="20">
        <v>36606052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2979155</v>
      </c>
      <c r="F40" s="22">
        <v>2979155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2979155</v>
      </c>
      <c r="Y40" s="22">
        <v>-2979155</v>
      </c>
      <c r="Z40" s="23">
        <v>-100</v>
      </c>
      <c r="AA40" s="20">
        <v>2979155</v>
      </c>
    </row>
    <row r="41" spans="1:27" x14ac:dyDescent="0.25">
      <c r="A41" s="19" t="s">
        <v>40</v>
      </c>
      <c r="B41" s="15" t="s">
        <v>32</v>
      </c>
      <c r="C41" s="20">
        <v>4153438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4808025</v>
      </c>
      <c r="D42" s="20"/>
      <c r="E42" s="21">
        <v>6406260</v>
      </c>
      <c r="F42" s="22">
        <v>7900000</v>
      </c>
      <c r="G42" s="22">
        <v>686622</v>
      </c>
      <c r="H42" s="22">
        <v>594929</v>
      </c>
      <c r="I42" s="22">
        <v>137831</v>
      </c>
      <c r="J42" s="22">
        <v>1419382</v>
      </c>
      <c r="K42" s="22">
        <v>1457607</v>
      </c>
      <c r="L42" s="22">
        <v>362500</v>
      </c>
      <c r="M42" s="22">
        <v>480210</v>
      </c>
      <c r="N42" s="22">
        <v>2300317</v>
      </c>
      <c r="O42" s="22">
        <v>376278</v>
      </c>
      <c r="P42" s="22">
        <v>380901</v>
      </c>
      <c r="Q42" s="22">
        <v>650682</v>
      </c>
      <c r="R42" s="22">
        <v>1407861</v>
      </c>
      <c r="S42" s="22">
        <v>574516</v>
      </c>
      <c r="T42" s="22">
        <v>442730</v>
      </c>
      <c r="U42" s="22">
        <v>1038531</v>
      </c>
      <c r="V42" s="22">
        <v>2055777</v>
      </c>
      <c r="W42" s="22">
        <v>7183337</v>
      </c>
      <c r="X42" s="22">
        <v>7900000</v>
      </c>
      <c r="Y42" s="22">
        <v>-716663</v>
      </c>
      <c r="Z42" s="23">
        <v>-9.0716835443037969</v>
      </c>
      <c r="AA42" s="20">
        <v>7900000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11501479</v>
      </c>
      <c r="F44" s="22">
        <v>10101479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10101479</v>
      </c>
      <c r="Y44" s="22">
        <v>-10101479</v>
      </c>
      <c r="Z44" s="23">
        <v>-100</v>
      </c>
      <c r="AA44" s="20">
        <v>10101479</v>
      </c>
    </row>
    <row r="45" spans="1:27" x14ac:dyDescent="0.25">
      <c r="A45" s="19" t="s">
        <v>70</v>
      </c>
      <c r="B45" s="15" t="s">
        <v>32</v>
      </c>
      <c r="C45" s="20">
        <v>560178</v>
      </c>
      <c r="D45" s="20"/>
      <c r="E45" s="21">
        <v>194426</v>
      </c>
      <c r="F45" s="22">
        <v>411834</v>
      </c>
      <c r="G45" s="22"/>
      <c r="H45" s="22"/>
      <c r="I45" s="22">
        <v>391</v>
      </c>
      <c r="J45" s="22">
        <v>391</v>
      </c>
      <c r="K45" s="22">
        <v>338</v>
      </c>
      <c r="L45" s="22">
        <v>62124</v>
      </c>
      <c r="M45" s="22"/>
      <c r="N45" s="22">
        <v>62462</v>
      </c>
      <c r="O45" s="22">
        <v>28598</v>
      </c>
      <c r="P45" s="22">
        <v>330</v>
      </c>
      <c r="Q45" s="22"/>
      <c r="R45" s="22">
        <v>28928</v>
      </c>
      <c r="S45" s="22">
        <v>2523</v>
      </c>
      <c r="T45" s="22">
        <v>87033</v>
      </c>
      <c r="U45" s="22">
        <v>70937</v>
      </c>
      <c r="V45" s="22">
        <v>160493</v>
      </c>
      <c r="W45" s="22">
        <v>252274</v>
      </c>
      <c r="X45" s="22">
        <v>411834</v>
      </c>
      <c r="Y45" s="22">
        <v>-159560</v>
      </c>
      <c r="Z45" s="23">
        <v>-38.743765692002121</v>
      </c>
      <c r="AA45" s="20">
        <v>411834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74015487</v>
      </c>
      <c r="D48" s="29">
        <f t="shared" ref="D48:Y48" si="1">SUM(D35:D47)</f>
        <v>0</v>
      </c>
      <c r="E48" s="30">
        <f t="shared" si="1"/>
        <v>52660657</v>
      </c>
      <c r="F48" s="31">
        <f t="shared" si="1"/>
        <v>90597201</v>
      </c>
      <c r="G48" s="31">
        <f t="shared" si="1"/>
        <v>690547</v>
      </c>
      <c r="H48" s="31">
        <f t="shared" si="1"/>
        <v>594929</v>
      </c>
      <c r="I48" s="31">
        <f t="shared" si="1"/>
        <v>145077</v>
      </c>
      <c r="J48" s="31">
        <f t="shared" si="1"/>
        <v>1430553</v>
      </c>
      <c r="K48" s="31">
        <f t="shared" si="1"/>
        <v>1457945</v>
      </c>
      <c r="L48" s="31">
        <f t="shared" si="1"/>
        <v>5831134</v>
      </c>
      <c r="M48" s="31">
        <f t="shared" si="1"/>
        <v>480210</v>
      </c>
      <c r="N48" s="31">
        <f t="shared" si="1"/>
        <v>7769289</v>
      </c>
      <c r="O48" s="31">
        <f t="shared" si="1"/>
        <v>3169210</v>
      </c>
      <c r="P48" s="31">
        <f t="shared" si="1"/>
        <v>382983</v>
      </c>
      <c r="Q48" s="31">
        <f t="shared" si="1"/>
        <v>650682</v>
      </c>
      <c r="R48" s="31">
        <f t="shared" si="1"/>
        <v>4202875</v>
      </c>
      <c r="S48" s="31">
        <f t="shared" si="1"/>
        <v>614448</v>
      </c>
      <c r="T48" s="31">
        <f t="shared" si="1"/>
        <v>17965530</v>
      </c>
      <c r="U48" s="31">
        <f t="shared" si="1"/>
        <v>15184153</v>
      </c>
      <c r="V48" s="31">
        <f t="shared" si="1"/>
        <v>33764131</v>
      </c>
      <c r="W48" s="31">
        <f t="shared" si="1"/>
        <v>47166848</v>
      </c>
      <c r="X48" s="31">
        <f t="shared" si="1"/>
        <v>90597201</v>
      </c>
      <c r="Y48" s="31">
        <f t="shared" si="1"/>
        <v>-43430353</v>
      </c>
      <c r="Z48" s="32">
        <f>+IF(X48&lt;&gt;0,+(Y48/X48)*100,0)</f>
        <v>-47.93785295861403</v>
      </c>
      <c r="AA48" s="29">
        <f>SUM(AA35:AA47)</f>
        <v>90597201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-14528011</v>
      </c>
      <c r="D49" s="39">
        <f t="shared" si="2"/>
        <v>0</v>
      </c>
      <c r="E49" s="40">
        <f t="shared" si="2"/>
        <v>13316268</v>
      </c>
      <c r="F49" s="41">
        <f t="shared" si="2"/>
        <v>-16904960</v>
      </c>
      <c r="G49" s="41">
        <f t="shared" si="2"/>
        <v>4355557</v>
      </c>
      <c r="H49" s="41">
        <f t="shared" si="2"/>
        <v>4511818</v>
      </c>
      <c r="I49" s="41">
        <f t="shared" si="2"/>
        <v>4896962</v>
      </c>
      <c r="J49" s="41">
        <f t="shared" si="2"/>
        <v>13764337</v>
      </c>
      <c r="K49" s="41">
        <f t="shared" si="2"/>
        <v>3495835</v>
      </c>
      <c r="L49" s="41">
        <f t="shared" si="2"/>
        <v>-830106</v>
      </c>
      <c r="M49" s="41">
        <f t="shared" si="2"/>
        <v>4482754</v>
      </c>
      <c r="N49" s="41">
        <f t="shared" si="2"/>
        <v>7148483</v>
      </c>
      <c r="O49" s="41">
        <f t="shared" si="2"/>
        <v>1803469</v>
      </c>
      <c r="P49" s="41">
        <f t="shared" si="2"/>
        <v>4598524</v>
      </c>
      <c r="Q49" s="41">
        <f t="shared" si="2"/>
        <v>4100528</v>
      </c>
      <c r="R49" s="41">
        <f t="shared" si="2"/>
        <v>10502521</v>
      </c>
      <c r="S49" s="41">
        <f t="shared" si="2"/>
        <v>4360292</v>
      </c>
      <c r="T49" s="41">
        <f t="shared" si="2"/>
        <v>-13075378</v>
      </c>
      <c r="U49" s="41">
        <f t="shared" si="2"/>
        <v>-10346444</v>
      </c>
      <c r="V49" s="41">
        <f t="shared" si="2"/>
        <v>-19061530</v>
      </c>
      <c r="W49" s="41">
        <f t="shared" si="2"/>
        <v>12353811</v>
      </c>
      <c r="X49" s="41">
        <f t="shared" si="2"/>
        <v>-16904960</v>
      </c>
      <c r="Y49" s="41">
        <f t="shared" si="2"/>
        <v>29258771</v>
      </c>
      <c r="Z49" s="42">
        <f>+IF(X49&lt;&gt;0,+(Y49/X49)*100,0)</f>
        <v>-173.07802562088287</v>
      </c>
      <c r="AA49" s="39">
        <f>+AA33-AA48</f>
        <v>-16904960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-14528011</v>
      </c>
      <c r="D52" s="48">
        <f t="shared" si="3"/>
        <v>0</v>
      </c>
      <c r="E52" s="49">
        <f t="shared" si="3"/>
        <v>13316268</v>
      </c>
      <c r="F52" s="50">
        <f t="shared" si="3"/>
        <v>-16904960</v>
      </c>
      <c r="G52" s="50">
        <f t="shared" si="3"/>
        <v>4355557</v>
      </c>
      <c r="H52" s="50">
        <f t="shared" si="3"/>
        <v>4511818</v>
      </c>
      <c r="I52" s="50">
        <f t="shared" si="3"/>
        <v>4896962</v>
      </c>
      <c r="J52" s="50">
        <f t="shared" si="3"/>
        <v>13764337</v>
      </c>
      <c r="K52" s="50">
        <f t="shared" si="3"/>
        <v>3495835</v>
      </c>
      <c r="L52" s="50">
        <f t="shared" si="3"/>
        <v>-830106</v>
      </c>
      <c r="M52" s="50">
        <f t="shared" si="3"/>
        <v>4482754</v>
      </c>
      <c r="N52" s="50">
        <f t="shared" si="3"/>
        <v>7148483</v>
      </c>
      <c r="O52" s="50">
        <f t="shared" si="3"/>
        <v>1803469</v>
      </c>
      <c r="P52" s="50">
        <f t="shared" si="3"/>
        <v>4598524</v>
      </c>
      <c r="Q52" s="50">
        <f t="shared" si="3"/>
        <v>4100528</v>
      </c>
      <c r="R52" s="50">
        <f t="shared" si="3"/>
        <v>10502521</v>
      </c>
      <c r="S52" s="50">
        <f t="shared" si="3"/>
        <v>4360292</v>
      </c>
      <c r="T52" s="50">
        <f t="shared" si="3"/>
        <v>-13075378</v>
      </c>
      <c r="U52" s="50">
        <f t="shared" si="3"/>
        <v>-10346444</v>
      </c>
      <c r="V52" s="50">
        <f t="shared" si="3"/>
        <v>-19061530</v>
      </c>
      <c r="W52" s="50">
        <f t="shared" si="3"/>
        <v>12353811</v>
      </c>
      <c r="X52" s="50">
        <f t="shared" si="3"/>
        <v>-16904960</v>
      </c>
      <c r="Y52" s="50">
        <f t="shared" si="3"/>
        <v>29258771</v>
      </c>
      <c r="Z52" s="51">
        <f>+IF(X52&lt;&gt;0,+(Y52/X52)*100,0)</f>
        <v>-173.07802562088287</v>
      </c>
      <c r="AA52" s="48">
        <f>SUM(AA49:AA51)</f>
        <v>-16904960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-14528011</v>
      </c>
      <c r="D54" s="54">
        <f>+D52-D53</f>
        <v>0</v>
      </c>
      <c r="E54" s="55">
        <f t="shared" si="4"/>
        <v>13316268</v>
      </c>
      <c r="F54" s="56">
        <f t="shared" si="4"/>
        <v>-16904960</v>
      </c>
      <c r="G54" s="56">
        <f t="shared" si="4"/>
        <v>4355557</v>
      </c>
      <c r="H54" s="56">
        <f t="shared" si="4"/>
        <v>4511818</v>
      </c>
      <c r="I54" s="56">
        <f t="shared" si="4"/>
        <v>4896962</v>
      </c>
      <c r="J54" s="56">
        <f t="shared" si="4"/>
        <v>13764337</v>
      </c>
      <c r="K54" s="56">
        <f t="shared" si="4"/>
        <v>3495835</v>
      </c>
      <c r="L54" s="56">
        <f t="shared" si="4"/>
        <v>-830106</v>
      </c>
      <c r="M54" s="56">
        <f t="shared" si="4"/>
        <v>4482754</v>
      </c>
      <c r="N54" s="56">
        <f t="shared" si="4"/>
        <v>7148483</v>
      </c>
      <c r="O54" s="56">
        <f t="shared" si="4"/>
        <v>1803469</v>
      </c>
      <c r="P54" s="56">
        <f t="shared" si="4"/>
        <v>4598524</v>
      </c>
      <c r="Q54" s="56">
        <f t="shared" si="4"/>
        <v>4100528</v>
      </c>
      <c r="R54" s="56">
        <f t="shared" si="4"/>
        <v>10502521</v>
      </c>
      <c r="S54" s="56">
        <f t="shared" si="4"/>
        <v>4360292</v>
      </c>
      <c r="T54" s="56">
        <f t="shared" si="4"/>
        <v>-13075378</v>
      </c>
      <c r="U54" s="56">
        <f t="shared" si="4"/>
        <v>-10346444</v>
      </c>
      <c r="V54" s="56">
        <f t="shared" si="4"/>
        <v>-19061530</v>
      </c>
      <c r="W54" s="56">
        <f t="shared" si="4"/>
        <v>12353811</v>
      </c>
      <c r="X54" s="56">
        <f t="shared" si="4"/>
        <v>-16904960</v>
      </c>
      <c r="Y54" s="56">
        <f t="shared" si="4"/>
        <v>29258771</v>
      </c>
      <c r="Z54" s="57">
        <f>+IF(X54&lt;&gt;0,+(Y54/X54)*100,0)</f>
        <v>-173.07802562088287</v>
      </c>
      <c r="AA54" s="54">
        <f>+AA52-AA53</f>
        <v>-16904960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-14528011</v>
      </c>
      <c r="D57" s="48">
        <f>SUM(D54:D56)</f>
        <v>0</v>
      </c>
      <c r="E57" s="49">
        <f t="shared" si="5"/>
        <v>13316268</v>
      </c>
      <c r="F57" s="50">
        <f t="shared" si="5"/>
        <v>-16904960</v>
      </c>
      <c r="G57" s="50">
        <f t="shared" si="5"/>
        <v>4355557</v>
      </c>
      <c r="H57" s="50">
        <f t="shared" si="5"/>
        <v>4511818</v>
      </c>
      <c r="I57" s="50">
        <f t="shared" si="5"/>
        <v>4896962</v>
      </c>
      <c r="J57" s="50">
        <f t="shared" si="5"/>
        <v>13764337</v>
      </c>
      <c r="K57" s="50">
        <f t="shared" si="5"/>
        <v>3495835</v>
      </c>
      <c r="L57" s="50">
        <f t="shared" si="5"/>
        <v>-830106</v>
      </c>
      <c r="M57" s="50">
        <f t="shared" si="5"/>
        <v>4482754</v>
      </c>
      <c r="N57" s="50">
        <f t="shared" si="5"/>
        <v>7148483</v>
      </c>
      <c r="O57" s="50">
        <f t="shared" si="5"/>
        <v>1803469</v>
      </c>
      <c r="P57" s="50">
        <f t="shared" si="5"/>
        <v>4598524</v>
      </c>
      <c r="Q57" s="50">
        <f t="shared" si="5"/>
        <v>4100528</v>
      </c>
      <c r="R57" s="50">
        <f t="shared" si="5"/>
        <v>10502521</v>
      </c>
      <c r="S57" s="50">
        <f t="shared" si="5"/>
        <v>4360292</v>
      </c>
      <c r="T57" s="50">
        <f t="shared" si="5"/>
        <v>-13075378</v>
      </c>
      <c r="U57" s="50">
        <f t="shared" si="5"/>
        <v>-10346444</v>
      </c>
      <c r="V57" s="50">
        <f t="shared" si="5"/>
        <v>-19061530</v>
      </c>
      <c r="W57" s="50">
        <f t="shared" si="5"/>
        <v>12353811</v>
      </c>
      <c r="X57" s="50">
        <f t="shared" si="5"/>
        <v>-16904960</v>
      </c>
      <c r="Y57" s="50">
        <f t="shared" si="5"/>
        <v>29258771</v>
      </c>
      <c r="Z57" s="51">
        <f>+IF(X57&lt;&gt;0,+(Y57/X57)*100,0)</f>
        <v>-173.07802562088287</v>
      </c>
      <c r="AA57" s="48">
        <f>SUM(AA54:AA56)</f>
        <v>-16904960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-14528011</v>
      </c>
      <c r="D60" s="65">
        <f>SUM(D57:D59)</f>
        <v>0</v>
      </c>
      <c r="E60" s="66">
        <f t="shared" si="6"/>
        <v>13316268</v>
      </c>
      <c r="F60" s="67">
        <f t="shared" si="6"/>
        <v>-16904960</v>
      </c>
      <c r="G60" s="67">
        <f t="shared" si="6"/>
        <v>4355557</v>
      </c>
      <c r="H60" s="67">
        <f t="shared" si="6"/>
        <v>4511818</v>
      </c>
      <c r="I60" s="67">
        <f t="shared" si="6"/>
        <v>4896962</v>
      </c>
      <c r="J60" s="67">
        <f t="shared" si="6"/>
        <v>13764337</v>
      </c>
      <c r="K60" s="67">
        <f t="shared" si="6"/>
        <v>3495835</v>
      </c>
      <c r="L60" s="67">
        <f t="shared" si="6"/>
        <v>-830106</v>
      </c>
      <c r="M60" s="67">
        <f t="shared" si="6"/>
        <v>4482754</v>
      </c>
      <c r="N60" s="67">
        <f t="shared" si="6"/>
        <v>7148483</v>
      </c>
      <c r="O60" s="67">
        <f t="shared" si="6"/>
        <v>1803469</v>
      </c>
      <c r="P60" s="67">
        <f t="shared" si="6"/>
        <v>4598524</v>
      </c>
      <c r="Q60" s="67">
        <f t="shared" si="6"/>
        <v>4100528</v>
      </c>
      <c r="R60" s="67">
        <f t="shared" si="6"/>
        <v>10502521</v>
      </c>
      <c r="S60" s="67">
        <f t="shared" si="6"/>
        <v>4360292</v>
      </c>
      <c r="T60" s="67">
        <f t="shared" si="6"/>
        <v>-13075378</v>
      </c>
      <c r="U60" s="67">
        <f t="shared" si="6"/>
        <v>-10346444</v>
      </c>
      <c r="V60" s="67">
        <f t="shared" si="6"/>
        <v>-19061530</v>
      </c>
      <c r="W60" s="67">
        <f t="shared" si="6"/>
        <v>12353811</v>
      </c>
      <c r="X60" s="67">
        <f t="shared" si="6"/>
        <v>-16904960</v>
      </c>
      <c r="Y60" s="67">
        <f t="shared" si="6"/>
        <v>29258771</v>
      </c>
      <c r="Z60" s="68">
        <f>+IF(X60&lt;&gt;0,+(Y60/X60)*100,0)</f>
        <v>-173.07802562088287</v>
      </c>
      <c r="AA60" s="65">
        <f>SUM(AA57:AA59)</f>
        <v>-16904960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10447769</v>
      </c>
      <c r="D9" s="20"/>
      <c r="E9" s="21">
        <v>9941373</v>
      </c>
      <c r="F9" s="22">
        <v>11216000</v>
      </c>
      <c r="G9" s="22">
        <v>934262</v>
      </c>
      <c r="H9" s="22">
        <v>934430</v>
      </c>
      <c r="I9" s="22">
        <v>934677</v>
      </c>
      <c r="J9" s="22">
        <v>2803369</v>
      </c>
      <c r="K9" s="22"/>
      <c r="L9" s="22">
        <v>934373</v>
      </c>
      <c r="M9" s="22"/>
      <c r="N9" s="22">
        <v>934373</v>
      </c>
      <c r="O9" s="22">
        <v>934587</v>
      </c>
      <c r="P9" s="22"/>
      <c r="Q9" s="22"/>
      <c r="R9" s="22">
        <v>934587</v>
      </c>
      <c r="S9" s="22"/>
      <c r="T9" s="22">
        <v>936397</v>
      </c>
      <c r="U9" s="22">
        <v>934520</v>
      </c>
      <c r="V9" s="22">
        <v>1870917</v>
      </c>
      <c r="W9" s="22">
        <v>6543246</v>
      </c>
      <c r="X9" s="22">
        <v>11216000</v>
      </c>
      <c r="Y9" s="22">
        <v>-4672754</v>
      </c>
      <c r="Z9" s="23">
        <v>-41.661501426533526</v>
      </c>
      <c r="AA9" s="20">
        <v>11216000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1156000</v>
      </c>
      <c r="D26" s="20"/>
      <c r="E26" s="21">
        <v>1285000</v>
      </c>
      <c r="F26" s="22">
        <v>1285000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>
        <v>1685000</v>
      </c>
      <c r="V26" s="22">
        <v>1685000</v>
      </c>
      <c r="W26" s="22">
        <v>1685000</v>
      </c>
      <c r="X26" s="22">
        <v>1285000</v>
      </c>
      <c r="Y26" s="22">
        <v>400000</v>
      </c>
      <c r="Z26" s="23">
        <v>31.1284046692607</v>
      </c>
      <c r="AA26" s="20">
        <v>1285000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11603769</v>
      </c>
      <c r="D33" s="29">
        <f t="shared" ref="D33:Y33" si="0">SUM(D6:D32)</f>
        <v>0</v>
      </c>
      <c r="E33" s="30">
        <f t="shared" si="0"/>
        <v>11226373</v>
      </c>
      <c r="F33" s="31">
        <f t="shared" si="0"/>
        <v>12501000</v>
      </c>
      <c r="G33" s="31">
        <f t="shared" si="0"/>
        <v>934262</v>
      </c>
      <c r="H33" s="31">
        <f t="shared" si="0"/>
        <v>934430</v>
      </c>
      <c r="I33" s="31">
        <f t="shared" si="0"/>
        <v>934677</v>
      </c>
      <c r="J33" s="31">
        <f t="shared" si="0"/>
        <v>2803369</v>
      </c>
      <c r="K33" s="31">
        <f t="shared" si="0"/>
        <v>0</v>
      </c>
      <c r="L33" s="31">
        <f t="shared" si="0"/>
        <v>934373</v>
      </c>
      <c r="M33" s="31">
        <f t="shared" si="0"/>
        <v>0</v>
      </c>
      <c r="N33" s="31">
        <f t="shared" si="0"/>
        <v>934373</v>
      </c>
      <c r="O33" s="31">
        <f t="shared" si="0"/>
        <v>934587</v>
      </c>
      <c r="P33" s="31">
        <f t="shared" si="0"/>
        <v>0</v>
      </c>
      <c r="Q33" s="31">
        <f t="shared" si="0"/>
        <v>0</v>
      </c>
      <c r="R33" s="31">
        <f t="shared" si="0"/>
        <v>934587</v>
      </c>
      <c r="S33" s="31">
        <f t="shared" si="0"/>
        <v>0</v>
      </c>
      <c r="T33" s="31">
        <f t="shared" si="0"/>
        <v>936397</v>
      </c>
      <c r="U33" s="31">
        <f t="shared" si="0"/>
        <v>2619520</v>
      </c>
      <c r="V33" s="31">
        <f t="shared" si="0"/>
        <v>3555917</v>
      </c>
      <c r="W33" s="31">
        <f t="shared" si="0"/>
        <v>8228246</v>
      </c>
      <c r="X33" s="31">
        <f t="shared" si="0"/>
        <v>12501000</v>
      </c>
      <c r="Y33" s="31">
        <f t="shared" si="0"/>
        <v>-4272754</v>
      </c>
      <c r="Z33" s="32">
        <f>+IF(X33&lt;&gt;0,+(Y33/X33)*100,0)</f>
        <v>-34.179297656187508</v>
      </c>
      <c r="AA33" s="29">
        <f>SUM(AA6:AA32)</f>
        <v>12501000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8069762</v>
      </c>
      <c r="D35" s="20"/>
      <c r="E35" s="21">
        <v>11201724</v>
      </c>
      <c r="F35" s="22">
        <v>11201724</v>
      </c>
      <c r="G35" s="22">
        <v>773970</v>
      </c>
      <c r="H35" s="22">
        <v>761145</v>
      </c>
      <c r="I35" s="22">
        <v>931257</v>
      </c>
      <c r="J35" s="22">
        <v>2466372</v>
      </c>
      <c r="K35" s="22"/>
      <c r="L35" s="22">
        <v>923549</v>
      </c>
      <c r="M35" s="22"/>
      <c r="N35" s="22">
        <v>923549</v>
      </c>
      <c r="O35" s="22"/>
      <c r="P35" s="22"/>
      <c r="Q35" s="22"/>
      <c r="R35" s="22"/>
      <c r="S35" s="22"/>
      <c r="T35" s="22">
        <v>783468</v>
      </c>
      <c r="U35" s="22">
        <v>514883</v>
      </c>
      <c r="V35" s="22">
        <v>1298351</v>
      </c>
      <c r="W35" s="22">
        <v>4688272</v>
      </c>
      <c r="X35" s="22">
        <v>11201724</v>
      </c>
      <c r="Y35" s="22">
        <v>-6513452</v>
      </c>
      <c r="Z35" s="23">
        <v>-58.146870963790931</v>
      </c>
      <c r="AA35" s="20">
        <v>11201724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3138872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7641206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170000</v>
      </c>
      <c r="F42" s="22">
        <v>170000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170000</v>
      </c>
      <c r="Y42" s="22">
        <v>-170000</v>
      </c>
      <c r="Z42" s="23">
        <v>-100</v>
      </c>
      <c r="AA42" s="20">
        <v>170000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173808</v>
      </c>
      <c r="F45" s="22">
        <v>173808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173808</v>
      </c>
      <c r="Y45" s="22">
        <v>-173808</v>
      </c>
      <c r="Z45" s="23">
        <v>-100</v>
      </c>
      <c r="AA45" s="20">
        <v>173808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18849840</v>
      </c>
      <c r="D48" s="29">
        <f t="shared" ref="D48:Y48" si="1">SUM(D35:D47)</f>
        <v>0</v>
      </c>
      <c r="E48" s="30">
        <f t="shared" si="1"/>
        <v>11545532</v>
      </c>
      <c r="F48" s="31">
        <f t="shared" si="1"/>
        <v>11545532</v>
      </c>
      <c r="G48" s="31">
        <f t="shared" si="1"/>
        <v>773970</v>
      </c>
      <c r="H48" s="31">
        <f t="shared" si="1"/>
        <v>761145</v>
      </c>
      <c r="I48" s="31">
        <f t="shared" si="1"/>
        <v>931257</v>
      </c>
      <c r="J48" s="31">
        <f t="shared" si="1"/>
        <v>2466372</v>
      </c>
      <c r="K48" s="31">
        <f t="shared" si="1"/>
        <v>0</v>
      </c>
      <c r="L48" s="31">
        <f t="shared" si="1"/>
        <v>923549</v>
      </c>
      <c r="M48" s="31">
        <f t="shared" si="1"/>
        <v>0</v>
      </c>
      <c r="N48" s="31">
        <f t="shared" si="1"/>
        <v>923549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783468</v>
      </c>
      <c r="U48" s="31">
        <f t="shared" si="1"/>
        <v>514883</v>
      </c>
      <c r="V48" s="31">
        <f t="shared" si="1"/>
        <v>1298351</v>
      </c>
      <c r="W48" s="31">
        <f t="shared" si="1"/>
        <v>4688272</v>
      </c>
      <c r="X48" s="31">
        <f t="shared" si="1"/>
        <v>11545532</v>
      </c>
      <c r="Y48" s="31">
        <f t="shared" si="1"/>
        <v>-6857260</v>
      </c>
      <c r="Z48" s="32">
        <f>+IF(X48&lt;&gt;0,+(Y48/X48)*100,0)</f>
        <v>-59.393192102364786</v>
      </c>
      <c r="AA48" s="29">
        <f>SUM(AA35:AA47)</f>
        <v>11545532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-7246071</v>
      </c>
      <c r="D49" s="39">
        <f t="shared" si="2"/>
        <v>0</v>
      </c>
      <c r="E49" s="40">
        <f t="shared" si="2"/>
        <v>-319159</v>
      </c>
      <c r="F49" s="41">
        <f t="shared" si="2"/>
        <v>955468</v>
      </c>
      <c r="G49" s="41">
        <f t="shared" si="2"/>
        <v>160292</v>
      </c>
      <c r="H49" s="41">
        <f t="shared" si="2"/>
        <v>173285</v>
      </c>
      <c r="I49" s="41">
        <f t="shared" si="2"/>
        <v>3420</v>
      </c>
      <c r="J49" s="41">
        <f t="shared" si="2"/>
        <v>336997</v>
      </c>
      <c r="K49" s="41">
        <f t="shared" si="2"/>
        <v>0</v>
      </c>
      <c r="L49" s="41">
        <f t="shared" si="2"/>
        <v>10824</v>
      </c>
      <c r="M49" s="41">
        <f t="shared" si="2"/>
        <v>0</v>
      </c>
      <c r="N49" s="41">
        <f t="shared" si="2"/>
        <v>10824</v>
      </c>
      <c r="O49" s="41">
        <f t="shared" si="2"/>
        <v>934587</v>
      </c>
      <c r="P49" s="41">
        <f t="shared" si="2"/>
        <v>0</v>
      </c>
      <c r="Q49" s="41">
        <f t="shared" si="2"/>
        <v>0</v>
      </c>
      <c r="R49" s="41">
        <f t="shared" si="2"/>
        <v>934587</v>
      </c>
      <c r="S49" s="41">
        <f t="shared" si="2"/>
        <v>0</v>
      </c>
      <c r="T49" s="41">
        <f t="shared" si="2"/>
        <v>152929</v>
      </c>
      <c r="U49" s="41">
        <f t="shared" si="2"/>
        <v>2104637</v>
      </c>
      <c r="V49" s="41">
        <f t="shared" si="2"/>
        <v>2257566</v>
      </c>
      <c r="W49" s="41">
        <f t="shared" si="2"/>
        <v>3539974</v>
      </c>
      <c r="X49" s="41">
        <f t="shared" si="2"/>
        <v>955468</v>
      </c>
      <c r="Y49" s="41">
        <f t="shared" si="2"/>
        <v>2584506</v>
      </c>
      <c r="Z49" s="42">
        <f>+IF(X49&lt;&gt;0,+(Y49/X49)*100,0)</f>
        <v>270.49634315330286</v>
      </c>
      <c r="AA49" s="39">
        <f>+AA33-AA48</f>
        <v>955468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-7246071</v>
      </c>
      <c r="D52" s="48">
        <f t="shared" si="3"/>
        <v>0</v>
      </c>
      <c r="E52" s="49">
        <f t="shared" si="3"/>
        <v>-319159</v>
      </c>
      <c r="F52" s="50">
        <f t="shared" si="3"/>
        <v>955468</v>
      </c>
      <c r="G52" s="50">
        <f t="shared" si="3"/>
        <v>160292</v>
      </c>
      <c r="H52" s="50">
        <f t="shared" si="3"/>
        <v>173285</v>
      </c>
      <c r="I52" s="50">
        <f t="shared" si="3"/>
        <v>3420</v>
      </c>
      <c r="J52" s="50">
        <f t="shared" si="3"/>
        <v>336997</v>
      </c>
      <c r="K52" s="50">
        <f t="shared" si="3"/>
        <v>0</v>
      </c>
      <c r="L52" s="50">
        <f t="shared" si="3"/>
        <v>10824</v>
      </c>
      <c r="M52" s="50">
        <f t="shared" si="3"/>
        <v>0</v>
      </c>
      <c r="N52" s="50">
        <f t="shared" si="3"/>
        <v>10824</v>
      </c>
      <c r="O52" s="50">
        <f t="shared" si="3"/>
        <v>934587</v>
      </c>
      <c r="P52" s="50">
        <f t="shared" si="3"/>
        <v>0</v>
      </c>
      <c r="Q52" s="50">
        <f t="shared" si="3"/>
        <v>0</v>
      </c>
      <c r="R52" s="50">
        <f t="shared" si="3"/>
        <v>934587</v>
      </c>
      <c r="S52" s="50">
        <f t="shared" si="3"/>
        <v>0</v>
      </c>
      <c r="T52" s="50">
        <f t="shared" si="3"/>
        <v>152929</v>
      </c>
      <c r="U52" s="50">
        <f t="shared" si="3"/>
        <v>2104637</v>
      </c>
      <c r="V52" s="50">
        <f t="shared" si="3"/>
        <v>2257566</v>
      </c>
      <c r="W52" s="50">
        <f t="shared" si="3"/>
        <v>3539974</v>
      </c>
      <c r="X52" s="50">
        <f t="shared" si="3"/>
        <v>955468</v>
      </c>
      <c r="Y52" s="50">
        <f t="shared" si="3"/>
        <v>2584506</v>
      </c>
      <c r="Z52" s="51">
        <f>+IF(X52&lt;&gt;0,+(Y52/X52)*100,0)</f>
        <v>270.49634315330286</v>
      </c>
      <c r="AA52" s="48">
        <f>SUM(AA49:AA51)</f>
        <v>955468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-7246071</v>
      </c>
      <c r="D54" s="54">
        <f>+D52-D53</f>
        <v>0</v>
      </c>
      <c r="E54" s="55">
        <f t="shared" si="4"/>
        <v>-319159</v>
      </c>
      <c r="F54" s="56">
        <f t="shared" si="4"/>
        <v>955468</v>
      </c>
      <c r="G54" s="56">
        <f t="shared" si="4"/>
        <v>160292</v>
      </c>
      <c r="H54" s="56">
        <f t="shared" si="4"/>
        <v>173285</v>
      </c>
      <c r="I54" s="56">
        <f t="shared" si="4"/>
        <v>3420</v>
      </c>
      <c r="J54" s="56">
        <f t="shared" si="4"/>
        <v>336997</v>
      </c>
      <c r="K54" s="56">
        <f t="shared" si="4"/>
        <v>0</v>
      </c>
      <c r="L54" s="56">
        <f t="shared" si="4"/>
        <v>10824</v>
      </c>
      <c r="M54" s="56">
        <f t="shared" si="4"/>
        <v>0</v>
      </c>
      <c r="N54" s="56">
        <f t="shared" si="4"/>
        <v>10824</v>
      </c>
      <c r="O54" s="56">
        <f t="shared" si="4"/>
        <v>934587</v>
      </c>
      <c r="P54" s="56">
        <f t="shared" si="4"/>
        <v>0</v>
      </c>
      <c r="Q54" s="56">
        <f t="shared" si="4"/>
        <v>0</v>
      </c>
      <c r="R54" s="56">
        <f t="shared" si="4"/>
        <v>934587</v>
      </c>
      <c r="S54" s="56">
        <f t="shared" si="4"/>
        <v>0</v>
      </c>
      <c r="T54" s="56">
        <f t="shared" si="4"/>
        <v>152929</v>
      </c>
      <c r="U54" s="56">
        <f t="shared" si="4"/>
        <v>2104637</v>
      </c>
      <c r="V54" s="56">
        <f t="shared" si="4"/>
        <v>2257566</v>
      </c>
      <c r="W54" s="56">
        <f t="shared" si="4"/>
        <v>3539974</v>
      </c>
      <c r="X54" s="56">
        <f t="shared" si="4"/>
        <v>955468</v>
      </c>
      <c r="Y54" s="56">
        <f t="shared" si="4"/>
        <v>2584506</v>
      </c>
      <c r="Z54" s="57">
        <f>+IF(X54&lt;&gt;0,+(Y54/X54)*100,0)</f>
        <v>270.49634315330286</v>
      </c>
      <c r="AA54" s="54">
        <f>+AA52-AA53</f>
        <v>955468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-7246071</v>
      </c>
      <c r="D57" s="48">
        <f>SUM(D54:D56)</f>
        <v>0</v>
      </c>
      <c r="E57" s="49">
        <f t="shared" si="5"/>
        <v>-319159</v>
      </c>
      <c r="F57" s="50">
        <f t="shared" si="5"/>
        <v>955468</v>
      </c>
      <c r="G57" s="50">
        <f t="shared" si="5"/>
        <v>160292</v>
      </c>
      <c r="H57" s="50">
        <f t="shared" si="5"/>
        <v>173285</v>
      </c>
      <c r="I57" s="50">
        <f t="shared" si="5"/>
        <v>3420</v>
      </c>
      <c r="J57" s="50">
        <f t="shared" si="5"/>
        <v>336997</v>
      </c>
      <c r="K57" s="50">
        <f t="shared" si="5"/>
        <v>0</v>
      </c>
      <c r="L57" s="50">
        <f t="shared" si="5"/>
        <v>10824</v>
      </c>
      <c r="M57" s="50">
        <f t="shared" si="5"/>
        <v>0</v>
      </c>
      <c r="N57" s="50">
        <f t="shared" si="5"/>
        <v>10824</v>
      </c>
      <c r="O57" s="50">
        <f t="shared" si="5"/>
        <v>934587</v>
      </c>
      <c r="P57" s="50">
        <f t="shared" si="5"/>
        <v>0</v>
      </c>
      <c r="Q57" s="50">
        <f t="shared" si="5"/>
        <v>0</v>
      </c>
      <c r="R57" s="50">
        <f t="shared" si="5"/>
        <v>934587</v>
      </c>
      <c r="S57" s="50">
        <f t="shared" si="5"/>
        <v>0</v>
      </c>
      <c r="T57" s="50">
        <f t="shared" si="5"/>
        <v>152929</v>
      </c>
      <c r="U57" s="50">
        <f t="shared" si="5"/>
        <v>2104637</v>
      </c>
      <c r="V57" s="50">
        <f t="shared" si="5"/>
        <v>2257566</v>
      </c>
      <c r="W57" s="50">
        <f t="shared" si="5"/>
        <v>3539974</v>
      </c>
      <c r="X57" s="50">
        <f t="shared" si="5"/>
        <v>955468</v>
      </c>
      <c r="Y57" s="50">
        <f t="shared" si="5"/>
        <v>2584506</v>
      </c>
      <c r="Z57" s="51">
        <f>+IF(X57&lt;&gt;0,+(Y57/X57)*100,0)</f>
        <v>270.49634315330286</v>
      </c>
      <c r="AA57" s="48">
        <f>SUM(AA54:AA56)</f>
        <v>955468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-7246071</v>
      </c>
      <c r="D60" s="65">
        <f>SUM(D57:D59)</f>
        <v>0</v>
      </c>
      <c r="E60" s="66">
        <f t="shared" si="6"/>
        <v>-319159</v>
      </c>
      <c r="F60" s="67">
        <f t="shared" si="6"/>
        <v>955468</v>
      </c>
      <c r="G60" s="67">
        <f t="shared" si="6"/>
        <v>160292</v>
      </c>
      <c r="H60" s="67">
        <f t="shared" si="6"/>
        <v>173285</v>
      </c>
      <c r="I60" s="67">
        <f t="shared" si="6"/>
        <v>3420</v>
      </c>
      <c r="J60" s="67">
        <f t="shared" si="6"/>
        <v>336997</v>
      </c>
      <c r="K60" s="67">
        <f t="shared" si="6"/>
        <v>0</v>
      </c>
      <c r="L60" s="67">
        <f t="shared" si="6"/>
        <v>10824</v>
      </c>
      <c r="M60" s="67">
        <f t="shared" si="6"/>
        <v>0</v>
      </c>
      <c r="N60" s="67">
        <f t="shared" si="6"/>
        <v>10824</v>
      </c>
      <c r="O60" s="67">
        <f t="shared" si="6"/>
        <v>934587</v>
      </c>
      <c r="P60" s="67">
        <f t="shared" si="6"/>
        <v>0</v>
      </c>
      <c r="Q60" s="67">
        <f t="shared" si="6"/>
        <v>0</v>
      </c>
      <c r="R60" s="67">
        <f t="shared" si="6"/>
        <v>934587</v>
      </c>
      <c r="S60" s="67">
        <f t="shared" si="6"/>
        <v>0</v>
      </c>
      <c r="T60" s="67">
        <f t="shared" si="6"/>
        <v>152929</v>
      </c>
      <c r="U60" s="67">
        <f t="shared" si="6"/>
        <v>2104637</v>
      </c>
      <c r="V60" s="67">
        <f t="shared" si="6"/>
        <v>2257566</v>
      </c>
      <c r="W60" s="67">
        <f t="shared" si="6"/>
        <v>3539974</v>
      </c>
      <c r="X60" s="67">
        <f t="shared" si="6"/>
        <v>955468</v>
      </c>
      <c r="Y60" s="67">
        <f t="shared" si="6"/>
        <v>2584506</v>
      </c>
      <c r="Z60" s="68">
        <f>+IF(X60&lt;&gt;0,+(Y60/X60)*100,0)</f>
        <v>270.49634315330286</v>
      </c>
      <c r="AA60" s="65">
        <f>SUM(AA57:AA59)</f>
        <v>955468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11543016</v>
      </c>
      <c r="D7" s="20"/>
      <c r="E7" s="21"/>
      <c r="F7" s="22"/>
      <c r="G7" s="22">
        <v>74157</v>
      </c>
      <c r="H7" s="22">
        <v>80995</v>
      </c>
      <c r="I7" s="22">
        <v>75768</v>
      </c>
      <c r="J7" s="22">
        <v>230920</v>
      </c>
      <c r="K7" s="22">
        <v>80766</v>
      </c>
      <c r="L7" s="22">
        <v>80683</v>
      </c>
      <c r="M7" s="22">
        <v>80600</v>
      </c>
      <c r="N7" s="22">
        <v>242049</v>
      </c>
      <c r="O7" s="22">
        <v>80392</v>
      </c>
      <c r="P7" s="22">
        <v>80184</v>
      </c>
      <c r="Q7" s="22">
        <v>80038</v>
      </c>
      <c r="R7" s="22">
        <v>240614</v>
      </c>
      <c r="S7" s="22">
        <v>80080</v>
      </c>
      <c r="T7" s="22">
        <v>80413</v>
      </c>
      <c r="U7" s="22">
        <v>80163</v>
      </c>
      <c r="V7" s="22">
        <v>240656</v>
      </c>
      <c r="W7" s="22">
        <v>954239</v>
      </c>
      <c r="X7" s="22"/>
      <c r="Y7" s="22">
        <v>954239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143705661</v>
      </c>
      <c r="D9" s="20"/>
      <c r="E9" s="21">
        <v>180035681</v>
      </c>
      <c r="F9" s="22">
        <v>180035681</v>
      </c>
      <c r="G9" s="22">
        <v>12882995</v>
      </c>
      <c r="H9" s="22">
        <v>12996377</v>
      </c>
      <c r="I9" s="22">
        <v>13033506</v>
      </c>
      <c r="J9" s="22">
        <v>38912878</v>
      </c>
      <c r="K9" s="22">
        <v>13021088</v>
      </c>
      <c r="L9" s="22">
        <v>13097385</v>
      </c>
      <c r="M9" s="22">
        <v>12826518</v>
      </c>
      <c r="N9" s="22">
        <v>38944991</v>
      </c>
      <c r="O9" s="22">
        <v>13043213</v>
      </c>
      <c r="P9" s="22">
        <v>12454409</v>
      </c>
      <c r="Q9" s="22">
        <v>12990049</v>
      </c>
      <c r="R9" s="22">
        <v>38487671</v>
      </c>
      <c r="S9" s="22">
        <v>12976019</v>
      </c>
      <c r="T9" s="22">
        <v>13113756</v>
      </c>
      <c r="U9" s="22">
        <v>13136473</v>
      </c>
      <c r="V9" s="22">
        <v>39226248</v>
      </c>
      <c r="W9" s="22">
        <v>155571788</v>
      </c>
      <c r="X9" s="22">
        <v>180035681</v>
      </c>
      <c r="Y9" s="22">
        <v>-24463893</v>
      </c>
      <c r="Z9" s="23">
        <v>-13.588358076641486</v>
      </c>
      <c r="AA9" s="20">
        <v>180035681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24287905</v>
      </c>
      <c r="F13" s="22">
        <v>24287905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24287905</v>
      </c>
      <c r="Y13" s="22">
        <v>-24287905</v>
      </c>
      <c r="Z13" s="23">
        <v>-100</v>
      </c>
      <c r="AA13" s="20">
        <v>24287905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155248677</v>
      </c>
      <c r="D33" s="29">
        <f t="shared" ref="D33:Y33" si="0">SUM(D6:D32)</f>
        <v>0</v>
      </c>
      <c r="E33" s="30">
        <f t="shared" si="0"/>
        <v>204323586</v>
      </c>
      <c r="F33" s="31">
        <f t="shared" si="0"/>
        <v>204323586</v>
      </c>
      <c r="G33" s="31">
        <f t="shared" si="0"/>
        <v>12957152</v>
      </c>
      <c r="H33" s="31">
        <f t="shared" si="0"/>
        <v>13077372</v>
      </c>
      <c r="I33" s="31">
        <f t="shared" si="0"/>
        <v>13109274</v>
      </c>
      <c r="J33" s="31">
        <f t="shared" si="0"/>
        <v>39143798</v>
      </c>
      <c r="K33" s="31">
        <f t="shared" si="0"/>
        <v>13101854</v>
      </c>
      <c r="L33" s="31">
        <f t="shared" si="0"/>
        <v>13178068</v>
      </c>
      <c r="M33" s="31">
        <f t="shared" si="0"/>
        <v>12907118</v>
      </c>
      <c r="N33" s="31">
        <f t="shared" si="0"/>
        <v>39187040</v>
      </c>
      <c r="O33" s="31">
        <f t="shared" si="0"/>
        <v>13123605</v>
      </c>
      <c r="P33" s="31">
        <f t="shared" si="0"/>
        <v>12534593</v>
      </c>
      <c r="Q33" s="31">
        <f t="shared" si="0"/>
        <v>13070087</v>
      </c>
      <c r="R33" s="31">
        <f t="shared" si="0"/>
        <v>38728285</v>
      </c>
      <c r="S33" s="31">
        <f t="shared" si="0"/>
        <v>13056099</v>
      </c>
      <c r="T33" s="31">
        <f t="shared" si="0"/>
        <v>13194169</v>
      </c>
      <c r="U33" s="31">
        <f t="shared" si="0"/>
        <v>13216636</v>
      </c>
      <c r="V33" s="31">
        <f t="shared" si="0"/>
        <v>39466904</v>
      </c>
      <c r="W33" s="31">
        <f t="shared" si="0"/>
        <v>156526027</v>
      </c>
      <c r="X33" s="31">
        <f t="shared" si="0"/>
        <v>204323586</v>
      </c>
      <c r="Y33" s="31">
        <f t="shared" si="0"/>
        <v>-47797559</v>
      </c>
      <c r="Z33" s="32">
        <f>+IF(X33&lt;&gt;0,+(Y33/X33)*100,0)</f>
        <v>-23.393069755539628</v>
      </c>
      <c r="AA33" s="29">
        <f>SUM(AA6:AA32)</f>
        <v>204323586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57237610</v>
      </c>
      <c r="D35" s="20"/>
      <c r="E35" s="21">
        <v>59773786</v>
      </c>
      <c r="F35" s="22">
        <v>72317451</v>
      </c>
      <c r="G35" s="22"/>
      <c r="H35" s="22">
        <v>9654924</v>
      </c>
      <c r="I35" s="22">
        <v>5362867</v>
      </c>
      <c r="J35" s="22">
        <v>15017791</v>
      </c>
      <c r="K35" s="22">
        <v>5748460</v>
      </c>
      <c r="L35" s="22">
        <v>5703469</v>
      </c>
      <c r="M35" s="22">
        <v>5827310</v>
      </c>
      <c r="N35" s="22">
        <v>17279239</v>
      </c>
      <c r="O35" s="22">
        <v>6240263</v>
      </c>
      <c r="P35" s="22">
        <v>6107400</v>
      </c>
      <c r="Q35" s="22">
        <v>5999328</v>
      </c>
      <c r="R35" s="22">
        <v>18346991</v>
      </c>
      <c r="S35" s="22">
        <v>5729827</v>
      </c>
      <c r="T35" s="22">
        <v>5966979</v>
      </c>
      <c r="U35" s="22">
        <v>6240422</v>
      </c>
      <c r="V35" s="22">
        <v>17937228</v>
      </c>
      <c r="W35" s="22">
        <v>68581249</v>
      </c>
      <c r="X35" s="22">
        <v>72317451</v>
      </c>
      <c r="Y35" s="22">
        <v>-3736202</v>
      </c>
      <c r="Z35" s="23">
        <v>-5.1663906129656034</v>
      </c>
      <c r="AA35" s="20">
        <v>72317451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19105279</v>
      </c>
      <c r="D38" s="20"/>
      <c r="E38" s="21">
        <v>6683054</v>
      </c>
      <c r="F38" s="22">
        <v>6783054</v>
      </c>
      <c r="G38" s="22">
        <v>74056</v>
      </c>
      <c r="H38" s="22">
        <v>1699296</v>
      </c>
      <c r="I38" s="22">
        <v>1437101</v>
      </c>
      <c r="J38" s="22">
        <v>3210453</v>
      </c>
      <c r="K38" s="22">
        <v>1477830</v>
      </c>
      <c r="L38" s="22">
        <v>1532116</v>
      </c>
      <c r="M38" s="22">
        <v>169238</v>
      </c>
      <c r="N38" s="22">
        <v>3179184</v>
      </c>
      <c r="O38" s="22">
        <v>29286</v>
      </c>
      <c r="P38" s="22">
        <v>33718</v>
      </c>
      <c r="Q38" s="22">
        <v>79396</v>
      </c>
      <c r="R38" s="22">
        <v>142400</v>
      </c>
      <c r="S38" s="22">
        <v>35069</v>
      </c>
      <c r="T38" s="22">
        <v>69275</v>
      </c>
      <c r="U38" s="22">
        <v>143376</v>
      </c>
      <c r="V38" s="22">
        <v>247720</v>
      </c>
      <c r="W38" s="22">
        <v>6779757</v>
      </c>
      <c r="X38" s="22">
        <v>6783054</v>
      </c>
      <c r="Y38" s="22">
        <v>-3297</v>
      </c>
      <c r="Z38" s="23">
        <v>-4.8606424185919796E-2</v>
      </c>
      <c r="AA38" s="20">
        <v>6783054</v>
      </c>
    </row>
    <row r="39" spans="1:27" x14ac:dyDescent="0.25">
      <c r="A39" s="19" t="s">
        <v>65</v>
      </c>
      <c r="B39" s="15" t="s">
        <v>32</v>
      </c>
      <c r="C39" s="20">
        <v>50377764</v>
      </c>
      <c r="D39" s="20"/>
      <c r="E39" s="21">
        <v>15655337</v>
      </c>
      <c r="F39" s="22">
        <v>15655337</v>
      </c>
      <c r="G39" s="22"/>
      <c r="H39" s="22"/>
      <c r="I39" s="22"/>
      <c r="J39" s="22"/>
      <c r="K39" s="22">
        <v>1346</v>
      </c>
      <c r="L39" s="22">
        <v>-1346</v>
      </c>
      <c r="M39" s="22"/>
      <c r="N39" s="22"/>
      <c r="O39" s="22"/>
      <c r="P39" s="22">
        <v>16215014</v>
      </c>
      <c r="Q39" s="22"/>
      <c r="R39" s="22">
        <v>16215014</v>
      </c>
      <c r="S39" s="22"/>
      <c r="T39" s="22"/>
      <c r="U39" s="22"/>
      <c r="V39" s="22"/>
      <c r="W39" s="22">
        <v>16215014</v>
      </c>
      <c r="X39" s="22">
        <v>15655337</v>
      </c>
      <c r="Y39" s="22">
        <v>559677</v>
      </c>
      <c r="Z39" s="23">
        <v>3.5749917104946385</v>
      </c>
      <c r="AA39" s="20">
        <v>15655337</v>
      </c>
    </row>
    <row r="40" spans="1:27" x14ac:dyDescent="0.25">
      <c r="A40" s="19" t="s">
        <v>66</v>
      </c>
      <c r="B40" s="15" t="s">
        <v>32</v>
      </c>
      <c r="C40" s="20">
        <v>19478</v>
      </c>
      <c r="D40" s="20"/>
      <c r="E40" s="21">
        <v>263928</v>
      </c>
      <c r="F40" s="22">
        <v>19585</v>
      </c>
      <c r="G40" s="22">
        <v>1650</v>
      </c>
      <c r="H40" s="22">
        <v>1650</v>
      </c>
      <c r="I40" s="22">
        <v>1597</v>
      </c>
      <c r="J40" s="22">
        <v>4897</v>
      </c>
      <c r="K40" s="22">
        <v>1650</v>
      </c>
      <c r="L40" s="22">
        <v>1597</v>
      </c>
      <c r="M40" s="22">
        <v>1650</v>
      </c>
      <c r="N40" s="22">
        <v>4897</v>
      </c>
      <c r="O40" s="22">
        <v>1650</v>
      </c>
      <c r="P40" s="22">
        <v>1490</v>
      </c>
      <c r="Q40" s="22">
        <v>1650</v>
      </c>
      <c r="R40" s="22">
        <v>4790</v>
      </c>
      <c r="S40" s="22">
        <v>1597</v>
      </c>
      <c r="T40" s="22">
        <v>1650</v>
      </c>
      <c r="U40" s="22">
        <v>1597</v>
      </c>
      <c r="V40" s="22">
        <v>4844</v>
      </c>
      <c r="W40" s="22">
        <v>19428</v>
      </c>
      <c r="X40" s="22">
        <v>19585</v>
      </c>
      <c r="Y40" s="22">
        <v>-157</v>
      </c>
      <c r="Z40" s="23">
        <v>-0.80163390349757468</v>
      </c>
      <c r="AA40" s="20">
        <v>19585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9364087</v>
      </c>
      <c r="D42" s="20"/>
      <c r="E42" s="21">
        <v>17307350</v>
      </c>
      <c r="F42" s="22">
        <v>15807350</v>
      </c>
      <c r="G42" s="22">
        <v>632223</v>
      </c>
      <c r="H42" s="22">
        <v>643090</v>
      </c>
      <c r="I42" s="22"/>
      <c r="J42" s="22">
        <v>1275313</v>
      </c>
      <c r="K42" s="22">
        <v>1275313</v>
      </c>
      <c r="L42" s="22">
        <v>643090</v>
      </c>
      <c r="M42" s="22"/>
      <c r="N42" s="22">
        <v>1918403</v>
      </c>
      <c r="O42" s="22">
        <v>1918050</v>
      </c>
      <c r="P42" s="22">
        <v>789821</v>
      </c>
      <c r="Q42" s="22">
        <v>1509769</v>
      </c>
      <c r="R42" s="22">
        <v>4217640</v>
      </c>
      <c r="S42" s="22">
        <v>1307221</v>
      </c>
      <c r="T42" s="22">
        <v>1234705</v>
      </c>
      <c r="U42" s="22">
        <v>2296671</v>
      </c>
      <c r="V42" s="22">
        <v>4838597</v>
      </c>
      <c r="W42" s="22">
        <v>12249953</v>
      </c>
      <c r="X42" s="22">
        <v>15807350</v>
      </c>
      <c r="Y42" s="22">
        <v>-3557397</v>
      </c>
      <c r="Z42" s="23">
        <v>-22.504701926635395</v>
      </c>
      <c r="AA42" s="20">
        <v>15807350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48343310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>
        <v>84570248</v>
      </c>
      <c r="U44" s="22">
        <v>-42285124</v>
      </c>
      <c r="V44" s="22">
        <v>42285124</v>
      </c>
      <c r="W44" s="22">
        <v>42285124</v>
      </c>
      <c r="X44" s="22"/>
      <c r="Y44" s="22">
        <v>42285124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5273928</v>
      </c>
      <c r="D45" s="20"/>
      <c r="E45" s="21">
        <v>9501261</v>
      </c>
      <c r="F45" s="22">
        <v>6614655</v>
      </c>
      <c r="G45" s="22">
        <v>142121</v>
      </c>
      <c r="H45" s="22">
        <v>152210</v>
      </c>
      <c r="I45" s="22">
        <v>504934</v>
      </c>
      <c r="J45" s="22">
        <v>799265</v>
      </c>
      <c r="K45" s="22">
        <v>1009261</v>
      </c>
      <c r="L45" s="22">
        <v>197421</v>
      </c>
      <c r="M45" s="22">
        <v>783428</v>
      </c>
      <c r="N45" s="22">
        <v>1990110</v>
      </c>
      <c r="O45" s="22">
        <v>138794</v>
      </c>
      <c r="P45" s="22">
        <v>554883</v>
      </c>
      <c r="Q45" s="22">
        <v>141536</v>
      </c>
      <c r="R45" s="22">
        <v>835213</v>
      </c>
      <c r="S45" s="22">
        <v>126183</v>
      </c>
      <c r="T45" s="22">
        <v>81135</v>
      </c>
      <c r="U45" s="22">
        <v>737228</v>
      </c>
      <c r="V45" s="22">
        <v>944546</v>
      </c>
      <c r="W45" s="22">
        <v>4569134</v>
      </c>
      <c r="X45" s="22">
        <v>6614655</v>
      </c>
      <c r="Y45" s="22">
        <v>-2045521</v>
      </c>
      <c r="Z45" s="23">
        <v>-30.924076917087888</v>
      </c>
      <c r="AA45" s="20">
        <v>6614655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-8135979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181585477</v>
      </c>
      <c r="D48" s="29">
        <f t="shared" ref="D48:Y48" si="1">SUM(D35:D47)</f>
        <v>0</v>
      </c>
      <c r="E48" s="30">
        <f t="shared" si="1"/>
        <v>109184716</v>
      </c>
      <c r="F48" s="31">
        <f t="shared" si="1"/>
        <v>117197432</v>
      </c>
      <c r="G48" s="31">
        <f t="shared" si="1"/>
        <v>850050</v>
      </c>
      <c r="H48" s="31">
        <f t="shared" si="1"/>
        <v>12151170</v>
      </c>
      <c r="I48" s="31">
        <f t="shared" si="1"/>
        <v>7306499</v>
      </c>
      <c r="J48" s="31">
        <f t="shared" si="1"/>
        <v>20307719</v>
      </c>
      <c r="K48" s="31">
        <f t="shared" si="1"/>
        <v>9513860</v>
      </c>
      <c r="L48" s="31">
        <f t="shared" si="1"/>
        <v>8076347</v>
      </c>
      <c r="M48" s="31">
        <f t="shared" si="1"/>
        <v>6781626</v>
      </c>
      <c r="N48" s="31">
        <f t="shared" si="1"/>
        <v>24371833</v>
      </c>
      <c r="O48" s="31">
        <f t="shared" si="1"/>
        <v>8328043</v>
      </c>
      <c r="P48" s="31">
        <f t="shared" si="1"/>
        <v>23702326</v>
      </c>
      <c r="Q48" s="31">
        <f t="shared" si="1"/>
        <v>7731679</v>
      </c>
      <c r="R48" s="31">
        <f t="shared" si="1"/>
        <v>39762048</v>
      </c>
      <c r="S48" s="31">
        <f t="shared" si="1"/>
        <v>7199897</v>
      </c>
      <c r="T48" s="31">
        <f t="shared" si="1"/>
        <v>91923992</v>
      </c>
      <c r="U48" s="31">
        <f t="shared" si="1"/>
        <v>-32865830</v>
      </c>
      <c r="V48" s="31">
        <f t="shared" si="1"/>
        <v>66258059</v>
      </c>
      <c r="W48" s="31">
        <f t="shared" si="1"/>
        <v>150699659</v>
      </c>
      <c r="X48" s="31">
        <f t="shared" si="1"/>
        <v>117197432</v>
      </c>
      <c r="Y48" s="31">
        <f t="shared" si="1"/>
        <v>33502227</v>
      </c>
      <c r="Z48" s="32">
        <f>+IF(X48&lt;&gt;0,+(Y48/X48)*100,0)</f>
        <v>28.586144276608383</v>
      </c>
      <c r="AA48" s="29">
        <f>SUM(AA35:AA47)</f>
        <v>117197432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-26336800</v>
      </c>
      <c r="D49" s="39">
        <f t="shared" si="2"/>
        <v>0</v>
      </c>
      <c r="E49" s="40">
        <f t="shared" si="2"/>
        <v>95138870</v>
      </c>
      <c r="F49" s="41">
        <f t="shared" si="2"/>
        <v>87126154</v>
      </c>
      <c r="G49" s="41">
        <f t="shared" si="2"/>
        <v>12107102</v>
      </c>
      <c r="H49" s="41">
        <f t="shared" si="2"/>
        <v>926202</v>
      </c>
      <c r="I49" s="41">
        <f t="shared" si="2"/>
        <v>5802775</v>
      </c>
      <c r="J49" s="41">
        <f t="shared" si="2"/>
        <v>18836079</v>
      </c>
      <c r="K49" s="41">
        <f t="shared" si="2"/>
        <v>3587994</v>
      </c>
      <c r="L49" s="41">
        <f t="shared" si="2"/>
        <v>5101721</v>
      </c>
      <c r="M49" s="41">
        <f t="shared" si="2"/>
        <v>6125492</v>
      </c>
      <c r="N49" s="41">
        <f t="shared" si="2"/>
        <v>14815207</v>
      </c>
      <c r="O49" s="41">
        <f t="shared" si="2"/>
        <v>4795562</v>
      </c>
      <c r="P49" s="41">
        <f t="shared" si="2"/>
        <v>-11167733</v>
      </c>
      <c r="Q49" s="41">
        <f t="shared" si="2"/>
        <v>5338408</v>
      </c>
      <c r="R49" s="41">
        <f t="shared" si="2"/>
        <v>-1033763</v>
      </c>
      <c r="S49" s="41">
        <f t="shared" si="2"/>
        <v>5856202</v>
      </c>
      <c r="T49" s="41">
        <f t="shared" si="2"/>
        <v>-78729823</v>
      </c>
      <c r="U49" s="41">
        <f t="shared" si="2"/>
        <v>46082466</v>
      </c>
      <c r="V49" s="41">
        <f t="shared" si="2"/>
        <v>-26791155</v>
      </c>
      <c r="W49" s="41">
        <f t="shared" si="2"/>
        <v>5826368</v>
      </c>
      <c r="X49" s="41">
        <f t="shared" si="2"/>
        <v>87126154</v>
      </c>
      <c r="Y49" s="41">
        <f t="shared" si="2"/>
        <v>-81299786</v>
      </c>
      <c r="Z49" s="42">
        <f>+IF(X49&lt;&gt;0,+(Y49/X49)*100,0)</f>
        <v>-93.312722147703198</v>
      </c>
      <c r="AA49" s="39">
        <f>+AA33-AA48</f>
        <v>87126154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>
        <v>8457632</v>
      </c>
      <c r="L50" s="22"/>
      <c r="M50" s="22">
        <v>11386239</v>
      </c>
      <c r="N50" s="22">
        <v>19843871</v>
      </c>
      <c r="O50" s="22">
        <v>-2643086</v>
      </c>
      <c r="P50" s="22"/>
      <c r="Q50" s="22"/>
      <c r="R50" s="22">
        <v>-2643086</v>
      </c>
      <c r="S50" s="22"/>
      <c r="T50" s="22"/>
      <c r="U50" s="22"/>
      <c r="V50" s="22"/>
      <c r="W50" s="22">
        <v>17200785</v>
      </c>
      <c r="X50" s="22"/>
      <c r="Y50" s="22">
        <v>17200785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-26336800</v>
      </c>
      <c r="D52" s="48">
        <f t="shared" si="3"/>
        <v>0</v>
      </c>
      <c r="E52" s="49">
        <f t="shared" si="3"/>
        <v>95138870</v>
      </c>
      <c r="F52" s="50">
        <f t="shared" si="3"/>
        <v>87126154</v>
      </c>
      <c r="G52" s="50">
        <f t="shared" si="3"/>
        <v>12107102</v>
      </c>
      <c r="H52" s="50">
        <f t="shared" si="3"/>
        <v>926202</v>
      </c>
      <c r="I52" s="50">
        <f t="shared" si="3"/>
        <v>5802775</v>
      </c>
      <c r="J52" s="50">
        <f t="shared" si="3"/>
        <v>18836079</v>
      </c>
      <c r="K52" s="50">
        <f t="shared" si="3"/>
        <v>12045626</v>
      </c>
      <c r="L52" s="50">
        <f t="shared" si="3"/>
        <v>5101721</v>
      </c>
      <c r="M52" s="50">
        <f t="shared" si="3"/>
        <v>17511731</v>
      </c>
      <c r="N52" s="50">
        <f t="shared" si="3"/>
        <v>34659078</v>
      </c>
      <c r="O52" s="50">
        <f t="shared" si="3"/>
        <v>2152476</v>
      </c>
      <c r="P52" s="50">
        <f t="shared" si="3"/>
        <v>-11167733</v>
      </c>
      <c r="Q52" s="50">
        <f t="shared" si="3"/>
        <v>5338408</v>
      </c>
      <c r="R52" s="50">
        <f t="shared" si="3"/>
        <v>-3676849</v>
      </c>
      <c r="S52" s="50">
        <f t="shared" si="3"/>
        <v>5856202</v>
      </c>
      <c r="T52" s="50">
        <f t="shared" si="3"/>
        <v>-78729823</v>
      </c>
      <c r="U52" s="50">
        <f t="shared" si="3"/>
        <v>46082466</v>
      </c>
      <c r="V52" s="50">
        <f t="shared" si="3"/>
        <v>-26791155</v>
      </c>
      <c r="W52" s="50">
        <f t="shared" si="3"/>
        <v>23027153</v>
      </c>
      <c r="X52" s="50">
        <f t="shared" si="3"/>
        <v>87126154</v>
      </c>
      <c r="Y52" s="50">
        <f t="shared" si="3"/>
        <v>-64099001</v>
      </c>
      <c r="Z52" s="51">
        <f>+IF(X52&lt;&gt;0,+(Y52/X52)*100,0)</f>
        <v>-73.570332279329122</v>
      </c>
      <c r="AA52" s="48">
        <f>SUM(AA49:AA51)</f>
        <v>87126154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-26336800</v>
      </c>
      <c r="D54" s="54">
        <f>+D52-D53</f>
        <v>0</v>
      </c>
      <c r="E54" s="55">
        <f t="shared" si="4"/>
        <v>95138870</v>
      </c>
      <c r="F54" s="56">
        <f t="shared" si="4"/>
        <v>87126154</v>
      </c>
      <c r="G54" s="56">
        <f t="shared" si="4"/>
        <v>12107102</v>
      </c>
      <c r="H54" s="56">
        <f t="shared" si="4"/>
        <v>926202</v>
      </c>
      <c r="I54" s="56">
        <f t="shared" si="4"/>
        <v>5802775</v>
      </c>
      <c r="J54" s="56">
        <f t="shared" si="4"/>
        <v>18836079</v>
      </c>
      <c r="K54" s="56">
        <f t="shared" si="4"/>
        <v>12045626</v>
      </c>
      <c r="L54" s="56">
        <f t="shared" si="4"/>
        <v>5101721</v>
      </c>
      <c r="M54" s="56">
        <f t="shared" si="4"/>
        <v>17511731</v>
      </c>
      <c r="N54" s="56">
        <f t="shared" si="4"/>
        <v>34659078</v>
      </c>
      <c r="O54" s="56">
        <f t="shared" si="4"/>
        <v>2152476</v>
      </c>
      <c r="P54" s="56">
        <f t="shared" si="4"/>
        <v>-11167733</v>
      </c>
      <c r="Q54" s="56">
        <f t="shared" si="4"/>
        <v>5338408</v>
      </c>
      <c r="R54" s="56">
        <f t="shared" si="4"/>
        <v>-3676849</v>
      </c>
      <c r="S54" s="56">
        <f t="shared" si="4"/>
        <v>5856202</v>
      </c>
      <c r="T54" s="56">
        <f t="shared" si="4"/>
        <v>-78729823</v>
      </c>
      <c r="U54" s="56">
        <f t="shared" si="4"/>
        <v>46082466</v>
      </c>
      <c r="V54" s="56">
        <f t="shared" si="4"/>
        <v>-26791155</v>
      </c>
      <c r="W54" s="56">
        <f t="shared" si="4"/>
        <v>23027153</v>
      </c>
      <c r="X54" s="56">
        <f t="shared" si="4"/>
        <v>87126154</v>
      </c>
      <c r="Y54" s="56">
        <f t="shared" si="4"/>
        <v>-64099001</v>
      </c>
      <c r="Z54" s="57">
        <f>+IF(X54&lt;&gt;0,+(Y54/X54)*100,0)</f>
        <v>-73.570332279329122</v>
      </c>
      <c r="AA54" s="54">
        <f>+AA52-AA53</f>
        <v>87126154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-26336800</v>
      </c>
      <c r="D57" s="48">
        <f>SUM(D54:D56)</f>
        <v>0</v>
      </c>
      <c r="E57" s="49">
        <f t="shared" si="5"/>
        <v>95138870</v>
      </c>
      <c r="F57" s="50">
        <f t="shared" si="5"/>
        <v>87126154</v>
      </c>
      <c r="G57" s="50">
        <f t="shared" si="5"/>
        <v>12107102</v>
      </c>
      <c r="H57" s="50">
        <f t="shared" si="5"/>
        <v>926202</v>
      </c>
      <c r="I57" s="50">
        <f t="shared" si="5"/>
        <v>5802775</v>
      </c>
      <c r="J57" s="50">
        <f t="shared" si="5"/>
        <v>18836079</v>
      </c>
      <c r="K57" s="50">
        <f t="shared" si="5"/>
        <v>12045626</v>
      </c>
      <c r="L57" s="50">
        <f t="shared" si="5"/>
        <v>5101721</v>
      </c>
      <c r="M57" s="50">
        <f t="shared" si="5"/>
        <v>17511731</v>
      </c>
      <c r="N57" s="50">
        <f t="shared" si="5"/>
        <v>34659078</v>
      </c>
      <c r="O57" s="50">
        <f t="shared" si="5"/>
        <v>2152476</v>
      </c>
      <c r="P57" s="50">
        <f t="shared" si="5"/>
        <v>-11167733</v>
      </c>
      <c r="Q57" s="50">
        <f t="shared" si="5"/>
        <v>5338408</v>
      </c>
      <c r="R57" s="50">
        <f t="shared" si="5"/>
        <v>-3676849</v>
      </c>
      <c r="S57" s="50">
        <f t="shared" si="5"/>
        <v>5856202</v>
      </c>
      <c r="T57" s="50">
        <f t="shared" si="5"/>
        <v>-78729823</v>
      </c>
      <c r="U57" s="50">
        <f t="shared" si="5"/>
        <v>46082466</v>
      </c>
      <c r="V57" s="50">
        <f t="shared" si="5"/>
        <v>-26791155</v>
      </c>
      <c r="W57" s="50">
        <f t="shared" si="5"/>
        <v>23027153</v>
      </c>
      <c r="X57" s="50">
        <f t="shared" si="5"/>
        <v>87126154</v>
      </c>
      <c r="Y57" s="50">
        <f t="shared" si="5"/>
        <v>-64099001</v>
      </c>
      <c r="Z57" s="51">
        <f>+IF(X57&lt;&gt;0,+(Y57/X57)*100,0)</f>
        <v>-73.570332279329122</v>
      </c>
      <c r="AA57" s="48">
        <f>SUM(AA54:AA56)</f>
        <v>87126154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-26336800</v>
      </c>
      <c r="D60" s="65">
        <f>SUM(D57:D59)</f>
        <v>0</v>
      </c>
      <c r="E60" s="66">
        <f t="shared" si="6"/>
        <v>95138870</v>
      </c>
      <c r="F60" s="67">
        <f t="shared" si="6"/>
        <v>87126154</v>
      </c>
      <c r="G60" s="67">
        <f t="shared" si="6"/>
        <v>12107102</v>
      </c>
      <c r="H60" s="67">
        <f t="shared" si="6"/>
        <v>926202</v>
      </c>
      <c r="I60" s="67">
        <f t="shared" si="6"/>
        <v>5802775</v>
      </c>
      <c r="J60" s="67">
        <f t="shared" si="6"/>
        <v>18836079</v>
      </c>
      <c r="K60" s="67">
        <f t="shared" si="6"/>
        <v>12045626</v>
      </c>
      <c r="L60" s="67">
        <f t="shared" si="6"/>
        <v>5101721</v>
      </c>
      <c r="M60" s="67">
        <f t="shared" si="6"/>
        <v>17511731</v>
      </c>
      <c r="N60" s="67">
        <f t="shared" si="6"/>
        <v>34659078</v>
      </c>
      <c r="O60" s="67">
        <f t="shared" si="6"/>
        <v>2152476</v>
      </c>
      <c r="P60" s="67">
        <f t="shared" si="6"/>
        <v>-11167733</v>
      </c>
      <c r="Q60" s="67">
        <f t="shared" si="6"/>
        <v>5338408</v>
      </c>
      <c r="R60" s="67">
        <f t="shared" si="6"/>
        <v>-3676849</v>
      </c>
      <c r="S60" s="67">
        <f t="shared" si="6"/>
        <v>5856202</v>
      </c>
      <c r="T60" s="67">
        <f t="shared" si="6"/>
        <v>-78729823</v>
      </c>
      <c r="U60" s="67">
        <f t="shared" si="6"/>
        <v>46082466</v>
      </c>
      <c r="V60" s="67">
        <f t="shared" si="6"/>
        <v>-26791155</v>
      </c>
      <c r="W60" s="67">
        <f t="shared" si="6"/>
        <v>23027153</v>
      </c>
      <c r="X60" s="67">
        <f t="shared" si="6"/>
        <v>87126154</v>
      </c>
      <c r="Y60" s="67">
        <f t="shared" si="6"/>
        <v>-64099001</v>
      </c>
      <c r="Z60" s="68">
        <f>+IF(X60&lt;&gt;0,+(Y60/X60)*100,0)</f>
        <v>-73.570332279329122</v>
      </c>
      <c r="AA60" s="65">
        <f>SUM(AA57:AA59)</f>
        <v>87126154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12552295</v>
      </c>
      <c r="D9" s="20"/>
      <c r="E9" s="21">
        <v>14672245</v>
      </c>
      <c r="F9" s="22">
        <v>14672245</v>
      </c>
      <c r="G9" s="22">
        <v>1378121</v>
      </c>
      <c r="H9" s="22">
        <v>1373393</v>
      </c>
      <c r="I9" s="22"/>
      <c r="J9" s="22">
        <v>2751514</v>
      </c>
      <c r="K9" s="22">
        <v>1365487</v>
      </c>
      <c r="L9" s="22">
        <v>1290128</v>
      </c>
      <c r="M9" s="22">
        <v>1323490</v>
      </c>
      <c r="N9" s="22">
        <v>3979105</v>
      </c>
      <c r="O9" s="22">
        <v>1188365</v>
      </c>
      <c r="P9" s="22">
        <v>1285770</v>
      </c>
      <c r="Q9" s="22">
        <v>1289343</v>
      </c>
      <c r="R9" s="22">
        <v>3763478</v>
      </c>
      <c r="S9" s="22">
        <v>1286671</v>
      </c>
      <c r="T9" s="22">
        <v>1281169</v>
      </c>
      <c r="U9" s="22">
        <v>1282760</v>
      </c>
      <c r="V9" s="22">
        <v>3850600</v>
      </c>
      <c r="W9" s="22">
        <v>14344697</v>
      </c>
      <c r="X9" s="22">
        <v>14672245</v>
      </c>
      <c r="Y9" s="22">
        <v>-327548</v>
      </c>
      <c r="Z9" s="23">
        <v>-2.2324327326867834</v>
      </c>
      <c r="AA9" s="20">
        <v>14672245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15078592</v>
      </c>
      <c r="F13" s="22">
        <v>15078592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15078592</v>
      </c>
      <c r="Y13" s="22">
        <v>-15078592</v>
      </c>
      <c r="Z13" s="23">
        <v>-100</v>
      </c>
      <c r="AA13" s="20">
        <v>15078592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84943675</v>
      </c>
      <c r="D26" s="20"/>
      <c r="E26" s="21">
        <v>7234703</v>
      </c>
      <c r="F26" s="22">
        <v>7234703</v>
      </c>
      <c r="G26" s="22"/>
      <c r="H26" s="22">
        <v>26479411</v>
      </c>
      <c r="I26" s="22"/>
      <c r="J26" s="22">
        <v>26479411</v>
      </c>
      <c r="K26" s="22"/>
      <c r="L26" s="22"/>
      <c r="M26" s="22"/>
      <c r="N26" s="22"/>
      <c r="O26" s="22"/>
      <c r="P26" s="22"/>
      <c r="Q26" s="22">
        <v>3971912</v>
      </c>
      <c r="R26" s="22">
        <v>3971912</v>
      </c>
      <c r="S26" s="22">
        <v>42631464</v>
      </c>
      <c r="T26" s="22"/>
      <c r="U26" s="22"/>
      <c r="V26" s="22">
        <v>42631464</v>
      </c>
      <c r="W26" s="22">
        <v>73082787</v>
      </c>
      <c r="X26" s="22">
        <v>7234703</v>
      </c>
      <c r="Y26" s="22">
        <v>65848084</v>
      </c>
      <c r="Z26" s="23">
        <v>910.16983005383918</v>
      </c>
      <c r="AA26" s="20">
        <v>7234703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97495970</v>
      </c>
      <c r="D33" s="29">
        <f t="shared" ref="D33:Y33" si="0">SUM(D6:D32)</f>
        <v>0</v>
      </c>
      <c r="E33" s="30">
        <f t="shared" si="0"/>
        <v>36985540</v>
      </c>
      <c r="F33" s="31">
        <f t="shared" si="0"/>
        <v>36985540</v>
      </c>
      <c r="G33" s="31">
        <f t="shared" si="0"/>
        <v>1378121</v>
      </c>
      <c r="H33" s="31">
        <f t="shared" si="0"/>
        <v>27852804</v>
      </c>
      <c r="I33" s="31">
        <f t="shared" si="0"/>
        <v>0</v>
      </c>
      <c r="J33" s="31">
        <f t="shared" si="0"/>
        <v>29230925</v>
      </c>
      <c r="K33" s="31">
        <f t="shared" si="0"/>
        <v>1365487</v>
      </c>
      <c r="L33" s="31">
        <f t="shared" si="0"/>
        <v>1290128</v>
      </c>
      <c r="M33" s="31">
        <f t="shared" si="0"/>
        <v>1323490</v>
      </c>
      <c r="N33" s="31">
        <f t="shared" si="0"/>
        <v>3979105</v>
      </c>
      <c r="O33" s="31">
        <f t="shared" si="0"/>
        <v>1188365</v>
      </c>
      <c r="P33" s="31">
        <f t="shared" si="0"/>
        <v>1285770</v>
      </c>
      <c r="Q33" s="31">
        <f t="shared" si="0"/>
        <v>5261255</v>
      </c>
      <c r="R33" s="31">
        <f t="shared" si="0"/>
        <v>7735390</v>
      </c>
      <c r="S33" s="31">
        <f t="shared" si="0"/>
        <v>43918135</v>
      </c>
      <c r="T33" s="31">
        <f t="shared" si="0"/>
        <v>1281169</v>
      </c>
      <c r="U33" s="31">
        <f t="shared" si="0"/>
        <v>1282760</v>
      </c>
      <c r="V33" s="31">
        <f t="shared" si="0"/>
        <v>46482064</v>
      </c>
      <c r="W33" s="31">
        <f t="shared" si="0"/>
        <v>87427484</v>
      </c>
      <c r="X33" s="31">
        <f t="shared" si="0"/>
        <v>36985540</v>
      </c>
      <c r="Y33" s="31">
        <f t="shared" si="0"/>
        <v>50441944</v>
      </c>
      <c r="Z33" s="32">
        <f>+IF(X33&lt;&gt;0,+(Y33/X33)*100,0)</f>
        <v>136.38287828162032</v>
      </c>
      <c r="AA33" s="29">
        <f>SUM(AA6:AA32)</f>
        <v>36985540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4680151</v>
      </c>
      <c r="D35" s="20"/>
      <c r="E35" s="21">
        <v>22630239</v>
      </c>
      <c r="F35" s="22">
        <v>22630239</v>
      </c>
      <c r="G35" s="22"/>
      <c r="H35" s="22">
        <v>61452</v>
      </c>
      <c r="I35" s="22"/>
      <c r="J35" s="22">
        <v>61452</v>
      </c>
      <c r="K35" s="22">
        <v>16542</v>
      </c>
      <c r="L35" s="22">
        <v>103385</v>
      </c>
      <c r="M35" s="22">
        <v>30383</v>
      </c>
      <c r="N35" s="22">
        <v>150310</v>
      </c>
      <c r="O35" s="22">
        <v>14651</v>
      </c>
      <c r="P35" s="22">
        <v>-15070</v>
      </c>
      <c r="Q35" s="22">
        <v>30481</v>
      </c>
      <c r="R35" s="22">
        <v>30062</v>
      </c>
      <c r="S35" s="22">
        <v>40106</v>
      </c>
      <c r="T35" s="22">
        <v>30898</v>
      </c>
      <c r="U35" s="22"/>
      <c r="V35" s="22">
        <v>71004</v>
      </c>
      <c r="W35" s="22">
        <v>312828</v>
      </c>
      <c r="X35" s="22">
        <v>22630239</v>
      </c>
      <c r="Y35" s="22">
        <v>-22317411</v>
      </c>
      <c r="Z35" s="23">
        <v>-98.617654899711837</v>
      </c>
      <c r="AA35" s="20">
        <v>22630239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2393481</v>
      </c>
      <c r="D38" s="20"/>
      <c r="E38" s="21">
        <v>3086543</v>
      </c>
      <c r="F38" s="22">
        <v>3086543</v>
      </c>
      <c r="G38" s="22"/>
      <c r="H38" s="22">
        <v>159275</v>
      </c>
      <c r="I38" s="22"/>
      <c r="J38" s="22">
        <v>159275</v>
      </c>
      <c r="K38" s="22">
        <v>153107</v>
      </c>
      <c r="L38" s="22">
        <v>163477</v>
      </c>
      <c r="M38" s="22">
        <v>117420</v>
      </c>
      <c r="N38" s="22">
        <v>434004</v>
      </c>
      <c r="O38" s="22">
        <v>130444</v>
      </c>
      <c r="P38" s="22">
        <v>119815</v>
      </c>
      <c r="Q38" s="22">
        <v>159190</v>
      </c>
      <c r="R38" s="22">
        <v>409449</v>
      </c>
      <c r="S38" s="22">
        <v>110557</v>
      </c>
      <c r="T38" s="22">
        <v>336396</v>
      </c>
      <c r="U38" s="22">
        <v>196263</v>
      </c>
      <c r="V38" s="22">
        <v>643216</v>
      </c>
      <c r="W38" s="22">
        <v>1645944</v>
      </c>
      <c r="X38" s="22">
        <v>3086543</v>
      </c>
      <c r="Y38" s="22">
        <v>-1440599</v>
      </c>
      <c r="Z38" s="23">
        <v>-46.673543832047699</v>
      </c>
      <c r="AA38" s="20">
        <v>3086543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812061</v>
      </c>
      <c r="F40" s="22">
        <v>812061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812061</v>
      </c>
      <c r="Y40" s="22">
        <v>-812061</v>
      </c>
      <c r="Z40" s="23">
        <v>-100</v>
      </c>
      <c r="AA40" s="20">
        <v>812061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12411945</v>
      </c>
      <c r="D42" s="20"/>
      <c r="E42" s="21"/>
      <c r="F42" s="22"/>
      <c r="G42" s="22"/>
      <c r="H42" s="22"/>
      <c r="I42" s="22"/>
      <c r="J42" s="22"/>
      <c r="K42" s="22"/>
      <c r="L42" s="22">
        <v>93840</v>
      </c>
      <c r="M42" s="22"/>
      <c r="N42" s="22">
        <v>93840</v>
      </c>
      <c r="O42" s="22"/>
      <c r="P42" s="22">
        <v>-93840</v>
      </c>
      <c r="Q42" s="22"/>
      <c r="R42" s="22">
        <v>-93840</v>
      </c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692685</v>
      </c>
      <c r="F44" s="22">
        <v>692685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174629</v>
      </c>
      <c r="V44" s="22">
        <v>174629</v>
      </c>
      <c r="W44" s="22">
        <v>174629</v>
      </c>
      <c r="X44" s="22">
        <v>692685</v>
      </c>
      <c r="Y44" s="22">
        <v>-518056</v>
      </c>
      <c r="Z44" s="23">
        <v>-74.789550805921877</v>
      </c>
      <c r="AA44" s="20">
        <v>692685</v>
      </c>
    </row>
    <row r="45" spans="1:27" x14ac:dyDescent="0.25">
      <c r="A45" s="19" t="s">
        <v>70</v>
      </c>
      <c r="B45" s="15" t="s">
        <v>32</v>
      </c>
      <c r="C45" s="20">
        <v>2805195</v>
      </c>
      <c r="D45" s="20"/>
      <c r="E45" s="21">
        <v>3251000</v>
      </c>
      <c r="F45" s="22">
        <v>3251000</v>
      </c>
      <c r="G45" s="22"/>
      <c r="H45" s="22">
        <v>202159</v>
      </c>
      <c r="I45" s="22"/>
      <c r="J45" s="22">
        <v>202159</v>
      </c>
      <c r="K45" s="22">
        <v>393050</v>
      </c>
      <c r="L45" s="22">
        <v>349261</v>
      </c>
      <c r="M45" s="22">
        <v>370300</v>
      </c>
      <c r="N45" s="22">
        <v>1112611</v>
      </c>
      <c r="O45" s="22">
        <v>185150</v>
      </c>
      <c r="P45" s="22">
        <v>-164111</v>
      </c>
      <c r="Q45" s="22">
        <v>27900</v>
      </c>
      <c r="R45" s="22">
        <v>48939</v>
      </c>
      <c r="S45" s="22">
        <v>458282</v>
      </c>
      <c r="T45" s="22">
        <v>681867</v>
      </c>
      <c r="U45" s="22">
        <v>1073552</v>
      </c>
      <c r="V45" s="22">
        <v>2213701</v>
      </c>
      <c r="W45" s="22">
        <v>3577410</v>
      </c>
      <c r="X45" s="22">
        <v>3251000</v>
      </c>
      <c r="Y45" s="22">
        <v>326410</v>
      </c>
      <c r="Z45" s="23">
        <v>10.040295293755767</v>
      </c>
      <c r="AA45" s="20">
        <v>3251000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22290772</v>
      </c>
      <c r="D48" s="29">
        <f t="shared" ref="D48:Y48" si="1">SUM(D35:D47)</f>
        <v>0</v>
      </c>
      <c r="E48" s="30">
        <f t="shared" si="1"/>
        <v>30472528</v>
      </c>
      <c r="F48" s="31">
        <f t="shared" si="1"/>
        <v>30472528</v>
      </c>
      <c r="G48" s="31">
        <f t="shared" si="1"/>
        <v>0</v>
      </c>
      <c r="H48" s="31">
        <f t="shared" si="1"/>
        <v>422886</v>
      </c>
      <c r="I48" s="31">
        <f t="shared" si="1"/>
        <v>0</v>
      </c>
      <c r="J48" s="31">
        <f t="shared" si="1"/>
        <v>422886</v>
      </c>
      <c r="K48" s="31">
        <f t="shared" si="1"/>
        <v>562699</v>
      </c>
      <c r="L48" s="31">
        <f t="shared" si="1"/>
        <v>709963</v>
      </c>
      <c r="M48" s="31">
        <f t="shared" si="1"/>
        <v>518103</v>
      </c>
      <c r="N48" s="31">
        <f t="shared" si="1"/>
        <v>1790765</v>
      </c>
      <c r="O48" s="31">
        <f t="shared" si="1"/>
        <v>330245</v>
      </c>
      <c r="P48" s="31">
        <f t="shared" si="1"/>
        <v>-153206</v>
      </c>
      <c r="Q48" s="31">
        <f t="shared" si="1"/>
        <v>217571</v>
      </c>
      <c r="R48" s="31">
        <f t="shared" si="1"/>
        <v>394610</v>
      </c>
      <c r="S48" s="31">
        <f t="shared" si="1"/>
        <v>608945</v>
      </c>
      <c r="T48" s="31">
        <f t="shared" si="1"/>
        <v>1049161</v>
      </c>
      <c r="U48" s="31">
        <f t="shared" si="1"/>
        <v>1444444</v>
      </c>
      <c r="V48" s="31">
        <f t="shared" si="1"/>
        <v>3102550</v>
      </c>
      <c r="W48" s="31">
        <f t="shared" si="1"/>
        <v>5710811</v>
      </c>
      <c r="X48" s="31">
        <f t="shared" si="1"/>
        <v>30472528</v>
      </c>
      <c r="Y48" s="31">
        <f t="shared" si="1"/>
        <v>-24761717</v>
      </c>
      <c r="Z48" s="32">
        <f>+IF(X48&lt;&gt;0,+(Y48/X48)*100,0)</f>
        <v>-81.25914922450805</v>
      </c>
      <c r="AA48" s="29">
        <f>SUM(AA35:AA47)</f>
        <v>30472528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75205198</v>
      </c>
      <c r="D49" s="39">
        <f t="shared" si="2"/>
        <v>0</v>
      </c>
      <c r="E49" s="40">
        <f t="shared" si="2"/>
        <v>6513012</v>
      </c>
      <c r="F49" s="41">
        <f t="shared" si="2"/>
        <v>6513012</v>
      </c>
      <c r="G49" s="41">
        <f t="shared" si="2"/>
        <v>1378121</v>
      </c>
      <c r="H49" s="41">
        <f t="shared" si="2"/>
        <v>27429918</v>
      </c>
      <c r="I49" s="41">
        <f t="shared" si="2"/>
        <v>0</v>
      </c>
      <c r="J49" s="41">
        <f t="shared" si="2"/>
        <v>28808039</v>
      </c>
      <c r="K49" s="41">
        <f t="shared" si="2"/>
        <v>802788</v>
      </c>
      <c r="L49" s="41">
        <f t="shared" si="2"/>
        <v>580165</v>
      </c>
      <c r="M49" s="41">
        <f t="shared" si="2"/>
        <v>805387</v>
      </c>
      <c r="N49" s="41">
        <f t="shared" si="2"/>
        <v>2188340</v>
      </c>
      <c r="O49" s="41">
        <f t="shared" si="2"/>
        <v>858120</v>
      </c>
      <c r="P49" s="41">
        <f t="shared" si="2"/>
        <v>1438976</v>
      </c>
      <c r="Q49" s="41">
        <f t="shared" si="2"/>
        <v>5043684</v>
      </c>
      <c r="R49" s="41">
        <f t="shared" si="2"/>
        <v>7340780</v>
      </c>
      <c r="S49" s="41">
        <f t="shared" si="2"/>
        <v>43309190</v>
      </c>
      <c r="T49" s="41">
        <f t="shared" si="2"/>
        <v>232008</v>
      </c>
      <c r="U49" s="41">
        <f t="shared" si="2"/>
        <v>-161684</v>
      </c>
      <c r="V49" s="41">
        <f t="shared" si="2"/>
        <v>43379514</v>
      </c>
      <c r="W49" s="41">
        <f t="shared" si="2"/>
        <v>81716673</v>
      </c>
      <c r="X49" s="41">
        <f t="shared" si="2"/>
        <v>6513012</v>
      </c>
      <c r="Y49" s="41">
        <f t="shared" si="2"/>
        <v>75203661</v>
      </c>
      <c r="Z49" s="42">
        <f>+IF(X49&lt;&gt;0,+(Y49/X49)*100,0)</f>
        <v>1154.6679324404745</v>
      </c>
      <c r="AA49" s="39">
        <f>+AA33-AA48</f>
        <v>6513012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75205198</v>
      </c>
      <c r="D52" s="48">
        <f t="shared" si="3"/>
        <v>0</v>
      </c>
      <c r="E52" s="49">
        <f t="shared" si="3"/>
        <v>6513012</v>
      </c>
      <c r="F52" s="50">
        <f t="shared" si="3"/>
        <v>6513012</v>
      </c>
      <c r="G52" s="50">
        <f t="shared" si="3"/>
        <v>1378121</v>
      </c>
      <c r="H52" s="50">
        <f t="shared" si="3"/>
        <v>27429918</v>
      </c>
      <c r="I52" s="50">
        <f t="shared" si="3"/>
        <v>0</v>
      </c>
      <c r="J52" s="50">
        <f t="shared" si="3"/>
        <v>28808039</v>
      </c>
      <c r="K52" s="50">
        <f t="shared" si="3"/>
        <v>802788</v>
      </c>
      <c r="L52" s="50">
        <f t="shared" si="3"/>
        <v>580165</v>
      </c>
      <c r="M52" s="50">
        <f t="shared" si="3"/>
        <v>805387</v>
      </c>
      <c r="N52" s="50">
        <f t="shared" si="3"/>
        <v>2188340</v>
      </c>
      <c r="O52" s="50">
        <f t="shared" si="3"/>
        <v>858120</v>
      </c>
      <c r="P52" s="50">
        <f t="shared" si="3"/>
        <v>1438976</v>
      </c>
      <c r="Q52" s="50">
        <f t="shared" si="3"/>
        <v>5043684</v>
      </c>
      <c r="R52" s="50">
        <f t="shared" si="3"/>
        <v>7340780</v>
      </c>
      <c r="S52" s="50">
        <f t="shared" si="3"/>
        <v>43309190</v>
      </c>
      <c r="T52" s="50">
        <f t="shared" si="3"/>
        <v>232008</v>
      </c>
      <c r="U52" s="50">
        <f t="shared" si="3"/>
        <v>-161684</v>
      </c>
      <c r="V52" s="50">
        <f t="shared" si="3"/>
        <v>43379514</v>
      </c>
      <c r="W52" s="50">
        <f t="shared" si="3"/>
        <v>81716673</v>
      </c>
      <c r="X52" s="50">
        <f t="shared" si="3"/>
        <v>6513012</v>
      </c>
      <c r="Y52" s="50">
        <f t="shared" si="3"/>
        <v>75203661</v>
      </c>
      <c r="Z52" s="51">
        <f>+IF(X52&lt;&gt;0,+(Y52/X52)*100,0)</f>
        <v>1154.6679324404745</v>
      </c>
      <c r="AA52" s="48">
        <f>SUM(AA49:AA51)</f>
        <v>6513012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75205198</v>
      </c>
      <c r="D54" s="54">
        <f>+D52-D53</f>
        <v>0</v>
      </c>
      <c r="E54" s="55">
        <f t="shared" si="4"/>
        <v>6513012</v>
      </c>
      <c r="F54" s="56">
        <f t="shared" si="4"/>
        <v>6513012</v>
      </c>
      <c r="G54" s="56">
        <f t="shared" si="4"/>
        <v>1378121</v>
      </c>
      <c r="H54" s="56">
        <f t="shared" si="4"/>
        <v>27429918</v>
      </c>
      <c r="I54" s="56">
        <f t="shared" si="4"/>
        <v>0</v>
      </c>
      <c r="J54" s="56">
        <f t="shared" si="4"/>
        <v>28808039</v>
      </c>
      <c r="K54" s="56">
        <f t="shared" si="4"/>
        <v>802788</v>
      </c>
      <c r="L54" s="56">
        <f t="shared" si="4"/>
        <v>580165</v>
      </c>
      <c r="M54" s="56">
        <f t="shared" si="4"/>
        <v>805387</v>
      </c>
      <c r="N54" s="56">
        <f t="shared" si="4"/>
        <v>2188340</v>
      </c>
      <c r="O54" s="56">
        <f t="shared" si="4"/>
        <v>858120</v>
      </c>
      <c r="P54" s="56">
        <f t="shared" si="4"/>
        <v>1438976</v>
      </c>
      <c r="Q54" s="56">
        <f t="shared" si="4"/>
        <v>5043684</v>
      </c>
      <c r="R54" s="56">
        <f t="shared" si="4"/>
        <v>7340780</v>
      </c>
      <c r="S54" s="56">
        <f t="shared" si="4"/>
        <v>43309190</v>
      </c>
      <c r="T54" s="56">
        <f t="shared" si="4"/>
        <v>232008</v>
      </c>
      <c r="U54" s="56">
        <f t="shared" si="4"/>
        <v>-161684</v>
      </c>
      <c r="V54" s="56">
        <f t="shared" si="4"/>
        <v>43379514</v>
      </c>
      <c r="W54" s="56">
        <f t="shared" si="4"/>
        <v>81716673</v>
      </c>
      <c r="X54" s="56">
        <f t="shared" si="4"/>
        <v>6513012</v>
      </c>
      <c r="Y54" s="56">
        <f t="shared" si="4"/>
        <v>75203661</v>
      </c>
      <c r="Z54" s="57">
        <f>+IF(X54&lt;&gt;0,+(Y54/X54)*100,0)</f>
        <v>1154.6679324404745</v>
      </c>
      <c r="AA54" s="54">
        <f>+AA52-AA53</f>
        <v>6513012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75205198</v>
      </c>
      <c r="D57" s="48">
        <f>SUM(D54:D56)</f>
        <v>0</v>
      </c>
      <c r="E57" s="49">
        <f t="shared" si="5"/>
        <v>6513012</v>
      </c>
      <c r="F57" s="50">
        <f t="shared" si="5"/>
        <v>6513012</v>
      </c>
      <c r="G57" s="50">
        <f t="shared" si="5"/>
        <v>1378121</v>
      </c>
      <c r="H57" s="50">
        <f t="shared" si="5"/>
        <v>27429918</v>
      </c>
      <c r="I57" s="50">
        <f t="shared" si="5"/>
        <v>0</v>
      </c>
      <c r="J57" s="50">
        <f t="shared" si="5"/>
        <v>28808039</v>
      </c>
      <c r="K57" s="50">
        <f t="shared" si="5"/>
        <v>802788</v>
      </c>
      <c r="L57" s="50">
        <f t="shared" si="5"/>
        <v>580165</v>
      </c>
      <c r="M57" s="50">
        <f t="shared" si="5"/>
        <v>805387</v>
      </c>
      <c r="N57" s="50">
        <f t="shared" si="5"/>
        <v>2188340</v>
      </c>
      <c r="O57" s="50">
        <f t="shared" si="5"/>
        <v>858120</v>
      </c>
      <c r="P57" s="50">
        <f t="shared" si="5"/>
        <v>1438976</v>
      </c>
      <c r="Q57" s="50">
        <f t="shared" si="5"/>
        <v>5043684</v>
      </c>
      <c r="R57" s="50">
        <f t="shared" si="5"/>
        <v>7340780</v>
      </c>
      <c r="S57" s="50">
        <f t="shared" si="5"/>
        <v>43309190</v>
      </c>
      <c r="T57" s="50">
        <f t="shared" si="5"/>
        <v>232008</v>
      </c>
      <c r="U57" s="50">
        <f t="shared" si="5"/>
        <v>-161684</v>
      </c>
      <c r="V57" s="50">
        <f t="shared" si="5"/>
        <v>43379514</v>
      </c>
      <c r="W57" s="50">
        <f t="shared" si="5"/>
        <v>81716673</v>
      </c>
      <c r="X57" s="50">
        <f t="shared" si="5"/>
        <v>6513012</v>
      </c>
      <c r="Y57" s="50">
        <f t="shared" si="5"/>
        <v>75203661</v>
      </c>
      <c r="Z57" s="51">
        <f>+IF(X57&lt;&gt;0,+(Y57/X57)*100,0)</f>
        <v>1154.6679324404745</v>
      </c>
      <c r="AA57" s="48">
        <f>SUM(AA54:AA56)</f>
        <v>6513012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75205198</v>
      </c>
      <c r="D60" s="65">
        <f>SUM(D57:D59)</f>
        <v>0</v>
      </c>
      <c r="E60" s="66">
        <f t="shared" si="6"/>
        <v>6513012</v>
      </c>
      <c r="F60" s="67">
        <f t="shared" si="6"/>
        <v>6513012</v>
      </c>
      <c r="G60" s="67">
        <f t="shared" si="6"/>
        <v>1378121</v>
      </c>
      <c r="H60" s="67">
        <f t="shared" si="6"/>
        <v>27429918</v>
      </c>
      <c r="I60" s="67">
        <f t="shared" si="6"/>
        <v>0</v>
      </c>
      <c r="J60" s="67">
        <f t="shared" si="6"/>
        <v>28808039</v>
      </c>
      <c r="K60" s="67">
        <f t="shared" si="6"/>
        <v>802788</v>
      </c>
      <c r="L60" s="67">
        <f t="shared" si="6"/>
        <v>580165</v>
      </c>
      <c r="M60" s="67">
        <f t="shared" si="6"/>
        <v>805387</v>
      </c>
      <c r="N60" s="67">
        <f t="shared" si="6"/>
        <v>2188340</v>
      </c>
      <c r="O60" s="67">
        <f t="shared" si="6"/>
        <v>858120</v>
      </c>
      <c r="P60" s="67">
        <f t="shared" si="6"/>
        <v>1438976</v>
      </c>
      <c r="Q60" s="67">
        <f t="shared" si="6"/>
        <v>5043684</v>
      </c>
      <c r="R60" s="67">
        <f t="shared" si="6"/>
        <v>7340780</v>
      </c>
      <c r="S60" s="67">
        <f t="shared" si="6"/>
        <v>43309190</v>
      </c>
      <c r="T60" s="67">
        <f t="shared" si="6"/>
        <v>232008</v>
      </c>
      <c r="U60" s="67">
        <f t="shared" si="6"/>
        <v>-161684</v>
      </c>
      <c r="V60" s="67">
        <f t="shared" si="6"/>
        <v>43379514</v>
      </c>
      <c r="W60" s="67">
        <f t="shared" si="6"/>
        <v>81716673</v>
      </c>
      <c r="X60" s="67">
        <f t="shared" si="6"/>
        <v>6513012</v>
      </c>
      <c r="Y60" s="67">
        <f t="shared" si="6"/>
        <v>75203661</v>
      </c>
      <c r="Z60" s="68">
        <f>+IF(X60&lt;&gt;0,+(Y60/X60)*100,0)</f>
        <v>1154.6679324404745</v>
      </c>
      <c r="AA60" s="65">
        <f>SUM(AA57:AA59)</f>
        <v>6513012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215236301</v>
      </c>
      <c r="F9" s="22">
        <v>215236301</v>
      </c>
      <c r="G9" s="22">
        <v>14126335</v>
      </c>
      <c r="H9" s="22">
        <v>14241782</v>
      </c>
      <c r="I9" s="22">
        <v>14486159</v>
      </c>
      <c r="J9" s="22">
        <v>42854276</v>
      </c>
      <c r="K9" s="22">
        <v>16750341</v>
      </c>
      <c r="L9" s="22">
        <v>15117477</v>
      </c>
      <c r="M9" s="22">
        <v>15256909</v>
      </c>
      <c r="N9" s="22">
        <v>47124727</v>
      </c>
      <c r="O9" s="22">
        <v>15223756</v>
      </c>
      <c r="P9" s="22">
        <v>14871089</v>
      </c>
      <c r="Q9" s="22">
        <v>14655489</v>
      </c>
      <c r="R9" s="22">
        <v>44750334</v>
      </c>
      <c r="S9" s="22">
        <v>15108631</v>
      </c>
      <c r="T9" s="22">
        <v>15415417</v>
      </c>
      <c r="U9" s="22">
        <v>15482082</v>
      </c>
      <c r="V9" s="22">
        <v>46006130</v>
      </c>
      <c r="W9" s="22">
        <v>180735467</v>
      </c>
      <c r="X9" s="22">
        <v>215236301</v>
      </c>
      <c r="Y9" s="22">
        <v>-34500834</v>
      </c>
      <c r="Z9" s="23">
        <v>-16.029282160912068</v>
      </c>
      <c r="AA9" s="20">
        <v>215236301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37255323</v>
      </c>
      <c r="F13" s="22">
        <v>39749033</v>
      </c>
      <c r="G13" s="22">
        <v>3507320</v>
      </c>
      <c r="H13" s="22">
        <v>3187424</v>
      </c>
      <c r="I13" s="22">
        <v>3225706</v>
      </c>
      <c r="J13" s="22">
        <v>9920450</v>
      </c>
      <c r="K13" s="22">
        <v>3274284</v>
      </c>
      <c r="L13" s="22">
        <v>3316750</v>
      </c>
      <c r="M13" s="22">
        <v>3363032</v>
      </c>
      <c r="N13" s="22">
        <v>9954066</v>
      </c>
      <c r="O13" s="22">
        <v>3425113</v>
      </c>
      <c r="P13" s="22">
        <v>3470323</v>
      </c>
      <c r="Q13" s="22">
        <v>3446168</v>
      </c>
      <c r="R13" s="22">
        <v>10341604</v>
      </c>
      <c r="S13" s="22">
        <v>3559418</v>
      </c>
      <c r="T13" s="22">
        <v>3603826</v>
      </c>
      <c r="U13" s="22">
        <v>3635890</v>
      </c>
      <c r="V13" s="22">
        <v>10799134</v>
      </c>
      <c r="W13" s="22">
        <v>41015254</v>
      </c>
      <c r="X13" s="22">
        <v>39749033</v>
      </c>
      <c r="Y13" s="22">
        <v>1266221</v>
      </c>
      <c r="Z13" s="23">
        <v>3.1855391299707847</v>
      </c>
      <c r="AA13" s="20">
        <v>39749033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>
        <v>12348</v>
      </c>
      <c r="G20" s="22"/>
      <c r="H20" s="22"/>
      <c r="I20" s="22"/>
      <c r="J20" s="22"/>
      <c r="K20" s="22">
        <v>6174</v>
      </c>
      <c r="L20" s="22"/>
      <c r="M20" s="22"/>
      <c r="N20" s="22">
        <v>6174</v>
      </c>
      <c r="O20" s="22"/>
      <c r="P20" s="22"/>
      <c r="Q20" s="22"/>
      <c r="R20" s="22"/>
      <c r="S20" s="22"/>
      <c r="T20" s="22"/>
      <c r="U20" s="22"/>
      <c r="V20" s="22"/>
      <c r="W20" s="22">
        <v>6174</v>
      </c>
      <c r="X20" s="22">
        <v>12348</v>
      </c>
      <c r="Y20" s="22">
        <v>-6174</v>
      </c>
      <c r="Z20" s="18">
        <v>-50</v>
      </c>
      <c r="AA20" s="20">
        <v>12348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23250399</v>
      </c>
      <c r="F26" s="22">
        <v>23250399</v>
      </c>
      <c r="G26" s="22">
        <v>-4364533</v>
      </c>
      <c r="H26" s="22">
        <v>4376278</v>
      </c>
      <c r="I26" s="22"/>
      <c r="J26" s="22">
        <v>11745</v>
      </c>
      <c r="K26" s="22"/>
      <c r="L26" s="22">
        <v>730187</v>
      </c>
      <c r="M26" s="22">
        <v>146906</v>
      </c>
      <c r="N26" s="22">
        <v>877093</v>
      </c>
      <c r="O26" s="22"/>
      <c r="P26" s="22"/>
      <c r="Q26" s="22"/>
      <c r="R26" s="22"/>
      <c r="S26" s="22"/>
      <c r="T26" s="22"/>
      <c r="U26" s="22"/>
      <c r="V26" s="22"/>
      <c r="W26" s="22">
        <v>888838</v>
      </c>
      <c r="X26" s="22">
        <v>23250399</v>
      </c>
      <c r="Y26" s="22">
        <v>-22361561</v>
      </c>
      <c r="Z26" s="23">
        <v>-96.177106466000865</v>
      </c>
      <c r="AA26" s="20">
        <v>23250399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275742023</v>
      </c>
      <c r="F33" s="31">
        <f t="shared" si="0"/>
        <v>278248081</v>
      </c>
      <c r="G33" s="31">
        <f t="shared" si="0"/>
        <v>13269122</v>
      </c>
      <c r="H33" s="31">
        <f t="shared" si="0"/>
        <v>21805484</v>
      </c>
      <c r="I33" s="31">
        <f t="shared" si="0"/>
        <v>17711865</v>
      </c>
      <c r="J33" s="31">
        <f t="shared" si="0"/>
        <v>52786471</v>
      </c>
      <c r="K33" s="31">
        <f t="shared" si="0"/>
        <v>20030799</v>
      </c>
      <c r="L33" s="31">
        <f t="shared" si="0"/>
        <v>19164414</v>
      </c>
      <c r="M33" s="31">
        <f t="shared" si="0"/>
        <v>18766847</v>
      </c>
      <c r="N33" s="31">
        <f t="shared" si="0"/>
        <v>57962060</v>
      </c>
      <c r="O33" s="31">
        <f t="shared" si="0"/>
        <v>18648869</v>
      </c>
      <c r="P33" s="31">
        <f t="shared" si="0"/>
        <v>18341412</v>
      </c>
      <c r="Q33" s="31">
        <f t="shared" si="0"/>
        <v>18101657</v>
      </c>
      <c r="R33" s="31">
        <f t="shared" si="0"/>
        <v>55091938</v>
      </c>
      <c r="S33" s="31">
        <f t="shared" si="0"/>
        <v>18668049</v>
      </c>
      <c r="T33" s="31">
        <f t="shared" si="0"/>
        <v>19019243</v>
      </c>
      <c r="U33" s="31">
        <f t="shared" si="0"/>
        <v>19117972</v>
      </c>
      <c r="V33" s="31">
        <f t="shared" si="0"/>
        <v>56805264</v>
      </c>
      <c r="W33" s="31">
        <f t="shared" si="0"/>
        <v>222645733</v>
      </c>
      <c r="X33" s="31">
        <f t="shared" si="0"/>
        <v>278248081</v>
      </c>
      <c r="Y33" s="31">
        <f t="shared" si="0"/>
        <v>-55602348</v>
      </c>
      <c r="Z33" s="32">
        <f>+IF(X33&lt;&gt;0,+(Y33/X33)*100,0)</f>
        <v>-19.983012209884745</v>
      </c>
      <c r="AA33" s="29">
        <f>SUM(AA6:AA32)</f>
        <v>278248081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103399245</v>
      </c>
      <c r="F35" s="22">
        <v>103399245</v>
      </c>
      <c r="G35" s="22">
        <v>7795669</v>
      </c>
      <c r="H35" s="22">
        <v>7863923</v>
      </c>
      <c r="I35" s="22">
        <v>8355631</v>
      </c>
      <c r="J35" s="22">
        <v>24015223</v>
      </c>
      <c r="K35" s="22">
        <v>9263011</v>
      </c>
      <c r="L35" s="22">
        <v>8657464</v>
      </c>
      <c r="M35" s="22">
        <v>8486022</v>
      </c>
      <c r="N35" s="22">
        <v>26406497</v>
      </c>
      <c r="O35" s="22">
        <v>8707294</v>
      </c>
      <c r="P35" s="22">
        <v>8924056</v>
      </c>
      <c r="Q35" s="22">
        <v>8874000</v>
      </c>
      <c r="R35" s="22">
        <v>26505350</v>
      </c>
      <c r="S35" s="22">
        <v>8925629</v>
      </c>
      <c r="T35" s="22">
        <v>9228484</v>
      </c>
      <c r="U35" s="22">
        <v>8648611</v>
      </c>
      <c r="V35" s="22">
        <v>26802724</v>
      </c>
      <c r="W35" s="22">
        <v>103729794</v>
      </c>
      <c r="X35" s="22">
        <v>103399245</v>
      </c>
      <c r="Y35" s="22">
        <v>330549</v>
      </c>
      <c r="Z35" s="23">
        <v>0.31968221818254089</v>
      </c>
      <c r="AA35" s="20">
        <v>103399245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887505</v>
      </c>
      <c r="F38" s="22">
        <v>887505</v>
      </c>
      <c r="G38" s="22">
        <v>26368</v>
      </c>
      <c r="H38" s="22">
        <v>10373</v>
      </c>
      <c r="I38" s="22">
        <v>12658</v>
      </c>
      <c r="J38" s="22">
        <v>49399</v>
      </c>
      <c r="K38" s="22">
        <v>79325</v>
      </c>
      <c r="L38" s="22">
        <v>8613</v>
      </c>
      <c r="M38" s="22"/>
      <c r="N38" s="22">
        <v>87938</v>
      </c>
      <c r="O38" s="22">
        <v>90377</v>
      </c>
      <c r="P38" s="22"/>
      <c r="Q38" s="22">
        <v>689</v>
      </c>
      <c r="R38" s="22">
        <v>91066</v>
      </c>
      <c r="S38" s="22">
        <v>27000</v>
      </c>
      <c r="T38" s="22">
        <v>350</v>
      </c>
      <c r="U38" s="22"/>
      <c r="V38" s="22">
        <v>27350</v>
      </c>
      <c r="W38" s="22">
        <v>255753</v>
      </c>
      <c r="X38" s="22">
        <v>887505</v>
      </c>
      <c r="Y38" s="22">
        <v>-631752</v>
      </c>
      <c r="Z38" s="23">
        <v>-71.182922913110346</v>
      </c>
      <c r="AA38" s="20">
        <v>887505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53809075</v>
      </c>
      <c r="F39" s="22">
        <v>53809075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53809075</v>
      </c>
      <c r="Y39" s="22">
        <v>-53809075</v>
      </c>
      <c r="Z39" s="23">
        <v>-100</v>
      </c>
      <c r="AA39" s="20">
        <v>53809075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8123206</v>
      </c>
      <c r="F40" s="22">
        <v>8123206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8123206</v>
      </c>
      <c r="Y40" s="22">
        <v>-8123206</v>
      </c>
      <c r="Z40" s="23">
        <v>-100</v>
      </c>
      <c r="AA40" s="20">
        <v>8123206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15000</v>
      </c>
      <c r="F41" s="22">
        <v>15000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</v>
      </c>
      <c r="Y41" s="22">
        <v>-15000</v>
      </c>
      <c r="Z41" s="23">
        <v>-100</v>
      </c>
      <c r="AA41" s="20">
        <v>15000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22144642</v>
      </c>
      <c r="F42" s="22">
        <v>31994642</v>
      </c>
      <c r="G42" s="22">
        <v>513381</v>
      </c>
      <c r="H42" s="22">
        <v>944498</v>
      </c>
      <c r="I42" s="22">
        <v>5225283</v>
      </c>
      <c r="J42" s="22">
        <v>6683162</v>
      </c>
      <c r="K42" s="22">
        <v>1346585</v>
      </c>
      <c r="L42" s="22">
        <v>2701407</v>
      </c>
      <c r="M42" s="22">
        <v>3980811</v>
      </c>
      <c r="N42" s="22">
        <v>8028803</v>
      </c>
      <c r="O42" s="22">
        <v>1927750</v>
      </c>
      <c r="P42" s="22">
        <v>470300</v>
      </c>
      <c r="Q42" s="22">
        <v>4079535</v>
      </c>
      <c r="R42" s="22">
        <v>6477585</v>
      </c>
      <c r="S42" s="22">
        <v>4191699</v>
      </c>
      <c r="T42" s="22">
        <v>4945083</v>
      </c>
      <c r="U42" s="22">
        <v>8867464</v>
      </c>
      <c r="V42" s="22">
        <v>18004246</v>
      </c>
      <c r="W42" s="22">
        <v>39193796</v>
      </c>
      <c r="X42" s="22">
        <v>31994642</v>
      </c>
      <c r="Y42" s="22">
        <v>7199154</v>
      </c>
      <c r="Z42" s="23">
        <v>22.501123781913236</v>
      </c>
      <c r="AA42" s="20">
        <v>31994642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3629075</v>
      </c>
      <c r="F44" s="22">
        <v>3629075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3629075</v>
      </c>
      <c r="Y44" s="22">
        <v>-3629075</v>
      </c>
      <c r="Z44" s="23">
        <v>-100</v>
      </c>
      <c r="AA44" s="20">
        <v>3629075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12560172</v>
      </c>
      <c r="F45" s="22">
        <v>12710172</v>
      </c>
      <c r="G45" s="22">
        <v>616898</v>
      </c>
      <c r="H45" s="22">
        <v>1499500</v>
      </c>
      <c r="I45" s="22">
        <v>614294</v>
      </c>
      <c r="J45" s="22">
        <v>2730692</v>
      </c>
      <c r="K45" s="22">
        <v>1887034</v>
      </c>
      <c r="L45" s="22">
        <v>1397421</v>
      </c>
      <c r="M45" s="22">
        <v>697741</v>
      </c>
      <c r="N45" s="22">
        <v>3982196</v>
      </c>
      <c r="O45" s="22">
        <v>1255077</v>
      </c>
      <c r="P45" s="22">
        <v>706889</v>
      </c>
      <c r="Q45" s="22">
        <v>558013</v>
      </c>
      <c r="R45" s="22">
        <v>2519979</v>
      </c>
      <c r="S45" s="22">
        <v>1262988</v>
      </c>
      <c r="T45" s="22">
        <v>1087921</v>
      </c>
      <c r="U45" s="22">
        <v>1607878</v>
      </c>
      <c r="V45" s="22">
        <v>3958787</v>
      </c>
      <c r="W45" s="22">
        <v>13191654</v>
      </c>
      <c r="X45" s="22">
        <v>12710172</v>
      </c>
      <c r="Y45" s="22">
        <v>481482</v>
      </c>
      <c r="Z45" s="23">
        <v>3.7881627408346636</v>
      </c>
      <c r="AA45" s="20">
        <v>12710172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204567920</v>
      </c>
      <c r="F48" s="31">
        <f t="shared" si="1"/>
        <v>214567920</v>
      </c>
      <c r="G48" s="31">
        <f t="shared" si="1"/>
        <v>8952316</v>
      </c>
      <c r="H48" s="31">
        <f t="shared" si="1"/>
        <v>10318294</v>
      </c>
      <c r="I48" s="31">
        <f t="shared" si="1"/>
        <v>14207866</v>
      </c>
      <c r="J48" s="31">
        <f t="shared" si="1"/>
        <v>33478476</v>
      </c>
      <c r="K48" s="31">
        <f t="shared" si="1"/>
        <v>12575955</v>
      </c>
      <c r="L48" s="31">
        <f t="shared" si="1"/>
        <v>12764905</v>
      </c>
      <c r="M48" s="31">
        <f t="shared" si="1"/>
        <v>13164574</v>
      </c>
      <c r="N48" s="31">
        <f t="shared" si="1"/>
        <v>38505434</v>
      </c>
      <c r="O48" s="31">
        <f t="shared" si="1"/>
        <v>11980498</v>
      </c>
      <c r="P48" s="31">
        <f t="shared" si="1"/>
        <v>10101245</v>
      </c>
      <c r="Q48" s="31">
        <f t="shared" si="1"/>
        <v>13512237</v>
      </c>
      <c r="R48" s="31">
        <f t="shared" si="1"/>
        <v>35593980</v>
      </c>
      <c r="S48" s="31">
        <f t="shared" si="1"/>
        <v>14407316</v>
      </c>
      <c r="T48" s="31">
        <f t="shared" si="1"/>
        <v>15261838</v>
      </c>
      <c r="U48" s="31">
        <f t="shared" si="1"/>
        <v>19123953</v>
      </c>
      <c r="V48" s="31">
        <f t="shared" si="1"/>
        <v>48793107</v>
      </c>
      <c r="W48" s="31">
        <f t="shared" si="1"/>
        <v>156370997</v>
      </c>
      <c r="X48" s="31">
        <f t="shared" si="1"/>
        <v>214567920</v>
      </c>
      <c r="Y48" s="31">
        <f t="shared" si="1"/>
        <v>-58196923</v>
      </c>
      <c r="Z48" s="32">
        <f>+IF(X48&lt;&gt;0,+(Y48/X48)*100,0)</f>
        <v>-27.122844365551014</v>
      </c>
      <c r="AA48" s="29">
        <f>SUM(AA35:AA47)</f>
        <v>214567920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71174103</v>
      </c>
      <c r="F49" s="41">
        <f t="shared" si="2"/>
        <v>63680161</v>
      </c>
      <c r="G49" s="41">
        <f t="shared" si="2"/>
        <v>4316806</v>
      </c>
      <c r="H49" s="41">
        <f t="shared" si="2"/>
        <v>11487190</v>
      </c>
      <c r="I49" s="41">
        <f t="shared" si="2"/>
        <v>3503999</v>
      </c>
      <c r="J49" s="41">
        <f t="shared" si="2"/>
        <v>19307995</v>
      </c>
      <c r="K49" s="41">
        <f t="shared" si="2"/>
        <v>7454844</v>
      </c>
      <c r="L49" s="41">
        <f t="shared" si="2"/>
        <v>6399509</v>
      </c>
      <c r="M49" s="41">
        <f t="shared" si="2"/>
        <v>5602273</v>
      </c>
      <c r="N49" s="41">
        <f t="shared" si="2"/>
        <v>19456626</v>
      </c>
      <c r="O49" s="41">
        <f t="shared" si="2"/>
        <v>6668371</v>
      </c>
      <c r="P49" s="41">
        <f t="shared" si="2"/>
        <v>8240167</v>
      </c>
      <c r="Q49" s="41">
        <f t="shared" si="2"/>
        <v>4589420</v>
      </c>
      <c r="R49" s="41">
        <f t="shared" si="2"/>
        <v>19497958</v>
      </c>
      <c r="S49" s="41">
        <f t="shared" si="2"/>
        <v>4260733</v>
      </c>
      <c r="T49" s="41">
        <f t="shared" si="2"/>
        <v>3757405</v>
      </c>
      <c r="U49" s="41">
        <f t="shared" si="2"/>
        <v>-5981</v>
      </c>
      <c r="V49" s="41">
        <f t="shared" si="2"/>
        <v>8012157</v>
      </c>
      <c r="W49" s="41">
        <f t="shared" si="2"/>
        <v>66274736</v>
      </c>
      <c r="X49" s="41">
        <f t="shared" si="2"/>
        <v>63680161</v>
      </c>
      <c r="Y49" s="41">
        <f t="shared" si="2"/>
        <v>2594575</v>
      </c>
      <c r="Z49" s="42">
        <f>+IF(X49&lt;&gt;0,+(Y49/X49)*100,0)</f>
        <v>4.07438511344216</v>
      </c>
      <c r="AA49" s="39">
        <f>+AA33-AA48</f>
        <v>63680161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1002783</v>
      </c>
      <c r="F50" s="22">
        <v>1002783</v>
      </c>
      <c r="G50" s="22">
        <v>108569</v>
      </c>
      <c r="H50" s="22">
        <v>-108569</v>
      </c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1002783</v>
      </c>
      <c r="Y50" s="22">
        <v>-1002783</v>
      </c>
      <c r="Z50" s="23">
        <v>-100</v>
      </c>
      <c r="AA50" s="20">
        <v>1002783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72176886</v>
      </c>
      <c r="F52" s="50">
        <f t="shared" si="3"/>
        <v>64682944</v>
      </c>
      <c r="G52" s="50">
        <f t="shared" si="3"/>
        <v>4425375</v>
      </c>
      <c r="H52" s="50">
        <f t="shared" si="3"/>
        <v>11378621</v>
      </c>
      <c r="I52" s="50">
        <f t="shared" si="3"/>
        <v>3503999</v>
      </c>
      <c r="J52" s="50">
        <f t="shared" si="3"/>
        <v>19307995</v>
      </c>
      <c r="K52" s="50">
        <f t="shared" si="3"/>
        <v>7454844</v>
      </c>
      <c r="L52" s="50">
        <f t="shared" si="3"/>
        <v>6399509</v>
      </c>
      <c r="M52" s="50">
        <f t="shared" si="3"/>
        <v>5602273</v>
      </c>
      <c r="N52" s="50">
        <f t="shared" si="3"/>
        <v>19456626</v>
      </c>
      <c r="O52" s="50">
        <f t="shared" si="3"/>
        <v>6668371</v>
      </c>
      <c r="P52" s="50">
        <f t="shared" si="3"/>
        <v>8240167</v>
      </c>
      <c r="Q52" s="50">
        <f t="shared" si="3"/>
        <v>4589420</v>
      </c>
      <c r="R52" s="50">
        <f t="shared" si="3"/>
        <v>19497958</v>
      </c>
      <c r="S52" s="50">
        <f t="shared" si="3"/>
        <v>4260733</v>
      </c>
      <c r="T52" s="50">
        <f t="shared" si="3"/>
        <v>3757405</v>
      </c>
      <c r="U52" s="50">
        <f t="shared" si="3"/>
        <v>-5981</v>
      </c>
      <c r="V52" s="50">
        <f t="shared" si="3"/>
        <v>8012157</v>
      </c>
      <c r="W52" s="50">
        <f t="shared" si="3"/>
        <v>66274736</v>
      </c>
      <c r="X52" s="50">
        <f t="shared" si="3"/>
        <v>64682944</v>
      </c>
      <c r="Y52" s="50">
        <f t="shared" si="3"/>
        <v>1591792</v>
      </c>
      <c r="Z52" s="51">
        <f>+IF(X52&lt;&gt;0,+(Y52/X52)*100,0)</f>
        <v>2.4609145805113632</v>
      </c>
      <c r="AA52" s="48">
        <f>SUM(AA49:AA51)</f>
        <v>64682944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72176886</v>
      </c>
      <c r="F54" s="56">
        <f t="shared" si="4"/>
        <v>64682944</v>
      </c>
      <c r="G54" s="56">
        <f t="shared" si="4"/>
        <v>4425375</v>
      </c>
      <c r="H54" s="56">
        <f t="shared" si="4"/>
        <v>11378621</v>
      </c>
      <c r="I54" s="56">
        <f t="shared" si="4"/>
        <v>3503999</v>
      </c>
      <c r="J54" s="56">
        <f t="shared" si="4"/>
        <v>19307995</v>
      </c>
      <c r="K54" s="56">
        <f t="shared" si="4"/>
        <v>7454844</v>
      </c>
      <c r="L54" s="56">
        <f t="shared" si="4"/>
        <v>6399509</v>
      </c>
      <c r="M54" s="56">
        <f t="shared" si="4"/>
        <v>5602273</v>
      </c>
      <c r="N54" s="56">
        <f t="shared" si="4"/>
        <v>19456626</v>
      </c>
      <c r="O54" s="56">
        <f t="shared" si="4"/>
        <v>6668371</v>
      </c>
      <c r="P54" s="56">
        <f t="shared" si="4"/>
        <v>8240167</v>
      </c>
      <c r="Q54" s="56">
        <f t="shared" si="4"/>
        <v>4589420</v>
      </c>
      <c r="R54" s="56">
        <f t="shared" si="4"/>
        <v>19497958</v>
      </c>
      <c r="S54" s="56">
        <f t="shared" si="4"/>
        <v>4260733</v>
      </c>
      <c r="T54" s="56">
        <f t="shared" si="4"/>
        <v>3757405</v>
      </c>
      <c r="U54" s="56">
        <f t="shared" si="4"/>
        <v>-5981</v>
      </c>
      <c r="V54" s="56">
        <f t="shared" si="4"/>
        <v>8012157</v>
      </c>
      <c r="W54" s="56">
        <f t="shared" si="4"/>
        <v>66274736</v>
      </c>
      <c r="X54" s="56">
        <f t="shared" si="4"/>
        <v>64682944</v>
      </c>
      <c r="Y54" s="56">
        <f t="shared" si="4"/>
        <v>1591792</v>
      </c>
      <c r="Z54" s="57">
        <f>+IF(X54&lt;&gt;0,+(Y54/X54)*100,0)</f>
        <v>2.4609145805113632</v>
      </c>
      <c r="AA54" s="54">
        <f>+AA52-AA53</f>
        <v>64682944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72176886</v>
      </c>
      <c r="F57" s="50">
        <f t="shared" si="5"/>
        <v>64682944</v>
      </c>
      <c r="G57" s="50">
        <f t="shared" si="5"/>
        <v>4425375</v>
      </c>
      <c r="H57" s="50">
        <f t="shared" si="5"/>
        <v>11378621</v>
      </c>
      <c r="I57" s="50">
        <f t="shared" si="5"/>
        <v>3503999</v>
      </c>
      <c r="J57" s="50">
        <f t="shared" si="5"/>
        <v>19307995</v>
      </c>
      <c r="K57" s="50">
        <f t="shared" si="5"/>
        <v>7454844</v>
      </c>
      <c r="L57" s="50">
        <f t="shared" si="5"/>
        <v>6399509</v>
      </c>
      <c r="M57" s="50">
        <f t="shared" si="5"/>
        <v>5602273</v>
      </c>
      <c r="N57" s="50">
        <f t="shared" si="5"/>
        <v>19456626</v>
      </c>
      <c r="O57" s="50">
        <f t="shared" si="5"/>
        <v>6668371</v>
      </c>
      <c r="P57" s="50">
        <f t="shared" si="5"/>
        <v>8240167</v>
      </c>
      <c r="Q57" s="50">
        <f t="shared" si="5"/>
        <v>4589420</v>
      </c>
      <c r="R57" s="50">
        <f t="shared" si="5"/>
        <v>19497958</v>
      </c>
      <c r="S57" s="50">
        <f t="shared" si="5"/>
        <v>4260733</v>
      </c>
      <c r="T57" s="50">
        <f t="shared" si="5"/>
        <v>3757405</v>
      </c>
      <c r="U57" s="50">
        <f t="shared" si="5"/>
        <v>-5981</v>
      </c>
      <c r="V57" s="50">
        <f t="shared" si="5"/>
        <v>8012157</v>
      </c>
      <c r="W57" s="50">
        <f t="shared" si="5"/>
        <v>66274736</v>
      </c>
      <c r="X57" s="50">
        <f t="shared" si="5"/>
        <v>64682944</v>
      </c>
      <c r="Y57" s="50">
        <f t="shared" si="5"/>
        <v>1591792</v>
      </c>
      <c r="Z57" s="51">
        <f>+IF(X57&lt;&gt;0,+(Y57/X57)*100,0)</f>
        <v>2.4609145805113632</v>
      </c>
      <c r="AA57" s="48">
        <f>SUM(AA54:AA56)</f>
        <v>64682944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72176886</v>
      </c>
      <c r="F60" s="67">
        <f t="shared" si="6"/>
        <v>64682944</v>
      </c>
      <c r="G60" s="67">
        <f t="shared" si="6"/>
        <v>4425375</v>
      </c>
      <c r="H60" s="67">
        <f t="shared" si="6"/>
        <v>11378621</v>
      </c>
      <c r="I60" s="67">
        <f t="shared" si="6"/>
        <v>3503999</v>
      </c>
      <c r="J60" s="67">
        <f t="shared" si="6"/>
        <v>19307995</v>
      </c>
      <c r="K60" s="67">
        <f t="shared" si="6"/>
        <v>7454844</v>
      </c>
      <c r="L60" s="67">
        <f t="shared" si="6"/>
        <v>6399509</v>
      </c>
      <c r="M60" s="67">
        <f t="shared" si="6"/>
        <v>5602273</v>
      </c>
      <c r="N60" s="67">
        <f t="shared" si="6"/>
        <v>19456626</v>
      </c>
      <c r="O60" s="67">
        <f t="shared" si="6"/>
        <v>6668371</v>
      </c>
      <c r="P60" s="67">
        <f t="shared" si="6"/>
        <v>8240167</v>
      </c>
      <c r="Q60" s="67">
        <f t="shared" si="6"/>
        <v>4589420</v>
      </c>
      <c r="R60" s="67">
        <f t="shared" si="6"/>
        <v>19497958</v>
      </c>
      <c r="S60" s="67">
        <f t="shared" si="6"/>
        <v>4260733</v>
      </c>
      <c r="T60" s="67">
        <f t="shared" si="6"/>
        <v>3757405</v>
      </c>
      <c r="U60" s="67">
        <f t="shared" si="6"/>
        <v>-5981</v>
      </c>
      <c r="V60" s="67">
        <f t="shared" si="6"/>
        <v>8012157</v>
      </c>
      <c r="W60" s="67">
        <f t="shared" si="6"/>
        <v>66274736</v>
      </c>
      <c r="X60" s="67">
        <f t="shared" si="6"/>
        <v>64682944</v>
      </c>
      <c r="Y60" s="67">
        <f t="shared" si="6"/>
        <v>1591792</v>
      </c>
      <c r="Z60" s="68">
        <f>+IF(X60&lt;&gt;0,+(Y60/X60)*100,0)</f>
        <v>2.4609145805113632</v>
      </c>
      <c r="AA60" s="65">
        <f>SUM(AA57:AA59)</f>
        <v>64682944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118079568</v>
      </c>
      <c r="D9" s="20"/>
      <c r="E9" s="21">
        <v>121445728</v>
      </c>
      <c r="F9" s="22">
        <v>122945728</v>
      </c>
      <c r="G9" s="22">
        <v>10115252</v>
      </c>
      <c r="H9" s="22">
        <v>10730437</v>
      </c>
      <c r="I9" s="22">
        <v>10375294</v>
      </c>
      <c r="J9" s="22">
        <v>31220983</v>
      </c>
      <c r="K9" s="22">
        <v>10576663</v>
      </c>
      <c r="L9" s="22">
        <v>10219722</v>
      </c>
      <c r="M9" s="22">
        <v>10452221</v>
      </c>
      <c r="N9" s="22">
        <v>31248606</v>
      </c>
      <c r="O9" s="22">
        <v>10443335</v>
      </c>
      <c r="P9" s="22">
        <v>10433452</v>
      </c>
      <c r="Q9" s="22">
        <v>10669571</v>
      </c>
      <c r="R9" s="22">
        <v>31546358</v>
      </c>
      <c r="S9" s="22">
        <v>10509231</v>
      </c>
      <c r="T9" s="22">
        <v>10478915</v>
      </c>
      <c r="U9" s="22">
        <v>10584659</v>
      </c>
      <c r="V9" s="22">
        <v>31572805</v>
      </c>
      <c r="W9" s="22">
        <v>125588752</v>
      </c>
      <c r="X9" s="22">
        <v>122945728</v>
      </c>
      <c r="Y9" s="22">
        <v>2643024</v>
      </c>
      <c r="Z9" s="23">
        <v>2.1497485459600516</v>
      </c>
      <c r="AA9" s="20">
        <v>122945728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2277389</v>
      </c>
      <c r="D13" s="20"/>
      <c r="E13" s="21">
        <v>1041130</v>
      </c>
      <c r="F13" s="22">
        <v>2681130</v>
      </c>
      <c r="G13" s="22">
        <v>218726</v>
      </c>
      <c r="H13" s="22">
        <v>224949</v>
      </c>
      <c r="I13" s="22">
        <v>230994</v>
      </c>
      <c r="J13" s="22">
        <v>674669</v>
      </c>
      <c r="K13" s="22">
        <v>231812</v>
      </c>
      <c r="L13" s="22">
        <v>215411</v>
      </c>
      <c r="M13" s="22">
        <v>238011</v>
      </c>
      <c r="N13" s="22">
        <v>685234</v>
      </c>
      <c r="O13" s="22">
        <v>243963</v>
      </c>
      <c r="P13" s="22">
        <v>244945</v>
      </c>
      <c r="Q13" s="22">
        <v>250243</v>
      </c>
      <c r="R13" s="22">
        <v>739151</v>
      </c>
      <c r="S13" s="22">
        <v>253458</v>
      </c>
      <c r="T13" s="22">
        <v>260078</v>
      </c>
      <c r="U13" s="22">
        <v>254517</v>
      </c>
      <c r="V13" s="22">
        <v>768053</v>
      </c>
      <c r="W13" s="22">
        <v>2867107</v>
      </c>
      <c r="X13" s="22">
        <v>2681130</v>
      </c>
      <c r="Y13" s="22">
        <v>185977</v>
      </c>
      <c r="Z13" s="23">
        <v>6.9365155736573758</v>
      </c>
      <c r="AA13" s="20">
        <v>2681130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45386588</v>
      </c>
      <c r="D26" s="20"/>
      <c r="E26" s="21">
        <v>46955469</v>
      </c>
      <c r="F26" s="22">
        <v>46955469</v>
      </c>
      <c r="G26" s="22">
        <v>19503401</v>
      </c>
      <c r="H26" s="22">
        <v>194243</v>
      </c>
      <c r="I26" s="22">
        <v>167042</v>
      </c>
      <c r="J26" s="22">
        <v>19864686</v>
      </c>
      <c r="K26" s="22">
        <v>215617</v>
      </c>
      <c r="L26" s="22"/>
      <c r="M26" s="22">
        <v>15449156</v>
      </c>
      <c r="N26" s="22">
        <v>15664773</v>
      </c>
      <c r="O26" s="22">
        <v>88098</v>
      </c>
      <c r="P26" s="22"/>
      <c r="Q26" s="22"/>
      <c r="R26" s="22">
        <v>88098</v>
      </c>
      <c r="S26" s="22">
        <v>11586900</v>
      </c>
      <c r="T26" s="22"/>
      <c r="U26" s="22"/>
      <c r="V26" s="22">
        <v>11586900</v>
      </c>
      <c r="W26" s="22">
        <v>47204457</v>
      </c>
      <c r="X26" s="22">
        <v>46955469</v>
      </c>
      <c r="Y26" s="22">
        <v>248988</v>
      </c>
      <c r="Z26" s="23">
        <v>0.53026411044898725</v>
      </c>
      <c r="AA26" s="20">
        <v>46955469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165743545</v>
      </c>
      <c r="D33" s="29">
        <f t="shared" ref="D33:Y33" si="0">SUM(D6:D32)</f>
        <v>0</v>
      </c>
      <c r="E33" s="30">
        <f t="shared" si="0"/>
        <v>169442327</v>
      </c>
      <c r="F33" s="31">
        <f t="shared" si="0"/>
        <v>172582327</v>
      </c>
      <c r="G33" s="31">
        <f t="shared" si="0"/>
        <v>29837379</v>
      </c>
      <c r="H33" s="31">
        <f t="shared" si="0"/>
        <v>11149629</v>
      </c>
      <c r="I33" s="31">
        <f t="shared" si="0"/>
        <v>10773330</v>
      </c>
      <c r="J33" s="31">
        <f t="shared" si="0"/>
        <v>51760338</v>
      </c>
      <c r="K33" s="31">
        <f t="shared" si="0"/>
        <v>11024092</v>
      </c>
      <c r="L33" s="31">
        <f t="shared" si="0"/>
        <v>10435133</v>
      </c>
      <c r="M33" s="31">
        <f t="shared" si="0"/>
        <v>26139388</v>
      </c>
      <c r="N33" s="31">
        <f t="shared" si="0"/>
        <v>47598613</v>
      </c>
      <c r="O33" s="31">
        <f t="shared" si="0"/>
        <v>10775396</v>
      </c>
      <c r="P33" s="31">
        <f t="shared" si="0"/>
        <v>10678397</v>
      </c>
      <c r="Q33" s="31">
        <f t="shared" si="0"/>
        <v>10919814</v>
      </c>
      <c r="R33" s="31">
        <f t="shared" si="0"/>
        <v>32373607</v>
      </c>
      <c r="S33" s="31">
        <f t="shared" si="0"/>
        <v>22349589</v>
      </c>
      <c r="T33" s="31">
        <f t="shared" si="0"/>
        <v>10738993</v>
      </c>
      <c r="U33" s="31">
        <f t="shared" si="0"/>
        <v>10839176</v>
      </c>
      <c r="V33" s="31">
        <f t="shared" si="0"/>
        <v>43927758</v>
      </c>
      <c r="W33" s="31">
        <f t="shared" si="0"/>
        <v>175660316</v>
      </c>
      <c r="X33" s="31">
        <f t="shared" si="0"/>
        <v>172582327</v>
      </c>
      <c r="Y33" s="31">
        <f t="shared" si="0"/>
        <v>3077989</v>
      </c>
      <c r="Z33" s="32">
        <f>+IF(X33&lt;&gt;0,+(Y33/X33)*100,0)</f>
        <v>1.783490264330484</v>
      </c>
      <c r="AA33" s="29">
        <f>SUM(AA6:AA32)</f>
        <v>172582327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84686078</v>
      </c>
      <c r="D35" s="20"/>
      <c r="E35" s="21">
        <v>73511317</v>
      </c>
      <c r="F35" s="22">
        <v>73236017</v>
      </c>
      <c r="G35" s="22">
        <v>8285630</v>
      </c>
      <c r="H35" s="22">
        <v>5749966</v>
      </c>
      <c r="I35" s="22">
        <v>7217685</v>
      </c>
      <c r="J35" s="22">
        <v>21253281</v>
      </c>
      <c r="K35" s="22">
        <v>8237486</v>
      </c>
      <c r="L35" s="22">
        <v>7204595</v>
      </c>
      <c r="M35" s="22">
        <v>7649943</v>
      </c>
      <c r="N35" s="22">
        <v>23092024</v>
      </c>
      <c r="O35" s="22">
        <v>7672580</v>
      </c>
      <c r="P35" s="22">
        <v>7286621</v>
      </c>
      <c r="Q35" s="22">
        <v>7446608</v>
      </c>
      <c r="R35" s="22">
        <v>22405809</v>
      </c>
      <c r="S35" s="22">
        <v>7868825</v>
      </c>
      <c r="T35" s="22">
        <v>8058142</v>
      </c>
      <c r="U35" s="22">
        <v>7649785</v>
      </c>
      <c r="V35" s="22">
        <v>23576752</v>
      </c>
      <c r="W35" s="22">
        <v>90327866</v>
      </c>
      <c r="X35" s="22">
        <v>73236017</v>
      </c>
      <c r="Y35" s="22">
        <v>17091849</v>
      </c>
      <c r="Z35" s="23">
        <v>23.338037348481144</v>
      </c>
      <c r="AA35" s="20">
        <v>73236017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14715966</v>
      </c>
      <c r="D38" s="20"/>
      <c r="E38" s="21">
        <v>13669613</v>
      </c>
      <c r="F38" s="22">
        <v>12158613</v>
      </c>
      <c r="G38" s="22">
        <v>456091</v>
      </c>
      <c r="H38" s="22">
        <v>486194</v>
      </c>
      <c r="I38" s="22">
        <v>1996537</v>
      </c>
      <c r="J38" s="22">
        <v>2938822</v>
      </c>
      <c r="K38" s="22">
        <v>896836</v>
      </c>
      <c r="L38" s="22">
        <v>850109</v>
      </c>
      <c r="M38" s="22">
        <v>619639</v>
      </c>
      <c r="N38" s="22">
        <v>2366584</v>
      </c>
      <c r="O38" s="22">
        <v>978491</v>
      </c>
      <c r="P38" s="22">
        <v>1238298</v>
      </c>
      <c r="Q38" s="22">
        <v>1013146</v>
      </c>
      <c r="R38" s="22">
        <v>3229935</v>
      </c>
      <c r="S38" s="22">
        <v>1083768</v>
      </c>
      <c r="T38" s="22">
        <v>1714475</v>
      </c>
      <c r="U38" s="22">
        <v>996021</v>
      </c>
      <c r="V38" s="22">
        <v>3794264</v>
      </c>
      <c r="W38" s="22">
        <v>12329605</v>
      </c>
      <c r="X38" s="22">
        <v>12158613</v>
      </c>
      <c r="Y38" s="22">
        <v>170992</v>
      </c>
      <c r="Z38" s="23">
        <v>1.4063446217097295</v>
      </c>
      <c r="AA38" s="20">
        <v>12158613</v>
      </c>
    </row>
    <row r="39" spans="1:27" x14ac:dyDescent="0.25">
      <c r="A39" s="19" t="s">
        <v>65</v>
      </c>
      <c r="B39" s="15" t="s">
        <v>32</v>
      </c>
      <c r="C39" s="20">
        <v>6845309</v>
      </c>
      <c r="D39" s="20"/>
      <c r="E39" s="21">
        <v>1200000</v>
      </c>
      <c r="F39" s="22">
        <v>2400000</v>
      </c>
      <c r="G39" s="22">
        <v>797</v>
      </c>
      <c r="H39" s="22"/>
      <c r="I39" s="22"/>
      <c r="J39" s="22">
        <v>797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797</v>
      </c>
      <c r="X39" s="22">
        <v>2400000</v>
      </c>
      <c r="Y39" s="22">
        <v>-2399203</v>
      </c>
      <c r="Z39" s="23">
        <v>-99.966791666666666</v>
      </c>
      <c r="AA39" s="20">
        <v>2400000</v>
      </c>
    </row>
    <row r="40" spans="1:27" x14ac:dyDescent="0.25">
      <c r="A40" s="19" t="s">
        <v>66</v>
      </c>
      <c r="B40" s="15" t="s">
        <v>32</v>
      </c>
      <c r="C40" s="20">
        <v>10165563</v>
      </c>
      <c r="D40" s="20"/>
      <c r="E40" s="21">
        <v>15591446</v>
      </c>
      <c r="F40" s="22">
        <v>15591446</v>
      </c>
      <c r="G40" s="22">
        <v>1266878</v>
      </c>
      <c r="H40" s="22">
        <v>1266878</v>
      </c>
      <c r="I40" s="22">
        <v>1266878</v>
      </c>
      <c r="J40" s="22">
        <v>3800634</v>
      </c>
      <c r="K40" s="22">
        <v>1266878</v>
      </c>
      <c r="L40" s="22">
        <v>1266878</v>
      </c>
      <c r="M40" s="22">
        <v>1266878</v>
      </c>
      <c r="N40" s="22">
        <v>3800634</v>
      </c>
      <c r="O40" s="22">
        <v>1266878</v>
      </c>
      <c r="P40" s="22">
        <v>1266878</v>
      </c>
      <c r="Q40" s="22">
        <v>1266878</v>
      </c>
      <c r="R40" s="22">
        <v>3800634</v>
      </c>
      <c r="S40" s="22">
        <v>1266878</v>
      </c>
      <c r="T40" s="22">
        <v>1266878</v>
      </c>
      <c r="U40" s="22">
        <v>1266878</v>
      </c>
      <c r="V40" s="22">
        <v>3800634</v>
      </c>
      <c r="W40" s="22">
        <v>15202536</v>
      </c>
      <c r="X40" s="22">
        <v>15591446</v>
      </c>
      <c r="Y40" s="22">
        <v>-388910</v>
      </c>
      <c r="Z40" s="23">
        <v>-2.4943805725267563</v>
      </c>
      <c r="AA40" s="20">
        <v>15591446</v>
      </c>
    </row>
    <row r="41" spans="1:27" x14ac:dyDescent="0.25">
      <c r="A41" s="19" t="s">
        <v>40</v>
      </c>
      <c r="B41" s="15" t="s">
        <v>32</v>
      </c>
      <c r="C41" s="20">
        <v>4296472</v>
      </c>
      <c r="D41" s="20"/>
      <c r="E41" s="21">
        <v>220985</v>
      </c>
      <c r="F41" s="22">
        <v>220985</v>
      </c>
      <c r="G41" s="22"/>
      <c r="H41" s="22"/>
      <c r="I41" s="22"/>
      <c r="J41" s="22"/>
      <c r="K41" s="22"/>
      <c r="L41" s="22"/>
      <c r="M41" s="22"/>
      <c r="N41" s="22"/>
      <c r="O41" s="22">
        <v>63912</v>
      </c>
      <c r="P41" s="22"/>
      <c r="Q41" s="22"/>
      <c r="R41" s="22">
        <v>63912</v>
      </c>
      <c r="S41" s="22"/>
      <c r="T41" s="22">
        <v>224700</v>
      </c>
      <c r="U41" s="22"/>
      <c r="V41" s="22">
        <v>224700</v>
      </c>
      <c r="W41" s="22">
        <v>288612</v>
      </c>
      <c r="X41" s="22">
        <v>220985</v>
      </c>
      <c r="Y41" s="22">
        <v>67627</v>
      </c>
      <c r="Z41" s="23">
        <v>30.60252958345589</v>
      </c>
      <c r="AA41" s="20">
        <v>220985</v>
      </c>
    </row>
    <row r="42" spans="1:27" x14ac:dyDescent="0.25">
      <c r="A42" s="19" t="s">
        <v>67</v>
      </c>
      <c r="B42" s="15" t="s">
        <v>32</v>
      </c>
      <c r="C42" s="20">
        <v>28637802</v>
      </c>
      <c r="D42" s="20"/>
      <c r="E42" s="21">
        <v>24084804</v>
      </c>
      <c r="F42" s="22">
        <v>27811794</v>
      </c>
      <c r="G42" s="22">
        <v>1811782</v>
      </c>
      <c r="H42" s="22">
        <v>2498223</v>
      </c>
      <c r="I42" s="22">
        <v>1716863</v>
      </c>
      <c r="J42" s="22">
        <v>6026868</v>
      </c>
      <c r="K42" s="22">
        <v>2236948</v>
      </c>
      <c r="L42" s="22">
        <v>2362789</v>
      </c>
      <c r="M42" s="22">
        <v>949261</v>
      </c>
      <c r="N42" s="22">
        <v>5548998</v>
      </c>
      <c r="O42" s="22">
        <v>3358340</v>
      </c>
      <c r="P42" s="22">
        <v>1868410</v>
      </c>
      <c r="Q42" s="22">
        <v>2128719</v>
      </c>
      <c r="R42" s="22">
        <v>7355469</v>
      </c>
      <c r="S42" s="22">
        <v>2040244</v>
      </c>
      <c r="T42" s="22">
        <v>2397070</v>
      </c>
      <c r="U42" s="22">
        <v>2902580</v>
      </c>
      <c r="V42" s="22">
        <v>7339894</v>
      </c>
      <c r="W42" s="22">
        <v>26271229</v>
      </c>
      <c r="X42" s="22">
        <v>27811794</v>
      </c>
      <c r="Y42" s="22">
        <v>-1540565</v>
      </c>
      <c r="Z42" s="23">
        <v>-5.5392507221936134</v>
      </c>
      <c r="AA42" s="20">
        <v>27811794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445121</v>
      </c>
      <c r="D44" s="20"/>
      <c r="E44" s="21">
        <v>58740</v>
      </c>
      <c r="F44" s="22">
        <v>58740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58740</v>
      </c>
      <c r="Y44" s="22">
        <v>-58740</v>
      </c>
      <c r="Z44" s="23">
        <v>-100</v>
      </c>
      <c r="AA44" s="20">
        <v>58740</v>
      </c>
    </row>
    <row r="45" spans="1:27" x14ac:dyDescent="0.25">
      <c r="A45" s="19" t="s">
        <v>70</v>
      </c>
      <c r="B45" s="15" t="s">
        <v>32</v>
      </c>
      <c r="C45" s="20">
        <v>12365647</v>
      </c>
      <c r="D45" s="20"/>
      <c r="E45" s="21">
        <v>13769024</v>
      </c>
      <c r="F45" s="22">
        <v>13401688</v>
      </c>
      <c r="G45" s="22">
        <v>229398</v>
      </c>
      <c r="H45" s="22">
        <v>766615</v>
      </c>
      <c r="I45" s="22">
        <v>323785</v>
      </c>
      <c r="J45" s="22">
        <v>1319798</v>
      </c>
      <c r="K45" s="22">
        <v>1380887</v>
      </c>
      <c r="L45" s="22">
        <v>857849</v>
      </c>
      <c r="M45" s="22">
        <v>928843</v>
      </c>
      <c r="N45" s="22">
        <v>3167579</v>
      </c>
      <c r="O45" s="22">
        <v>875714</v>
      </c>
      <c r="P45" s="22">
        <v>816278</v>
      </c>
      <c r="Q45" s="22">
        <v>860618</v>
      </c>
      <c r="R45" s="22">
        <v>2552610</v>
      </c>
      <c r="S45" s="22">
        <v>88773</v>
      </c>
      <c r="T45" s="22">
        <v>1629767</v>
      </c>
      <c r="U45" s="22">
        <v>2590003</v>
      </c>
      <c r="V45" s="22">
        <v>4308543</v>
      </c>
      <c r="W45" s="22">
        <v>11348530</v>
      </c>
      <c r="X45" s="22">
        <v>13401688</v>
      </c>
      <c r="Y45" s="22">
        <v>-2053158</v>
      </c>
      <c r="Z45" s="23">
        <v>-15.320144745945436</v>
      </c>
      <c r="AA45" s="20">
        <v>13401688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162157958</v>
      </c>
      <c r="D48" s="29">
        <f t="shared" ref="D48:Y48" si="1">SUM(D35:D47)</f>
        <v>0</v>
      </c>
      <c r="E48" s="30">
        <f t="shared" si="1"/>
        <v>142105929</v>
      </c>
      <c r="F48" s="31">
        <f t="shared" si="1"/>
        <v>144879283</v>
      </c>
      <c r="G48" s="31">
        <f t="shared" si="1"/>
        <v>12050576</v>
      </c>
      <c r="H48" s="31">
        <f t="shared" si="1"/>
        <v>10767876</v>
      </c>
      <c r="I48" s="31">
        <f t="shared" si="1"/>
        <v>12521748</v>
      </c>
      <c r="J48" s="31">
        <f t="shared" si="1"/>
        <v>35340200</v>
      </c>
      <c r="K48" s="31">
        <f t="shared" si="1"/>
        <v>14019035</v>
      </c>
      <c r="L48" s="31">
        <f t="shared" si="1"/>
        <v>12542220</v>
      </c>
      <c r="M48" s="31">
        <f t="shared" si="1"/>
        <v>11414564</v>
      </c>
      <c r="N48" s="31">
        <f t="shared" si="1"/>
        <v>37975819</v>
      </c>
      <c r="O48" s="31">
        <f t="shared" si="1"/>
        <v>14215915</v>
      </c>
      <c r="P48" s="31">
        <f t="shared" si="1"/>
        <v>12476485</v>
      </c>
      <c r="Q48" s="31">
        <f t="shared" si="1"/>
        <v>12715969</v>
      </c>
      <c r="R48" s="31">
        <f t="shared" si="1"/>
        <v>39408369</v>
      </c>
      <c r="S48" s="31">
        <f t="shared" si="1"/>
        <v>12348488</v>
      </c>
      <c r="T48" s="31">
        <f t="shared" si="1"/>
        <v>15291032</v>
      </c>
      <c r="U48" s="31">
        <f t="shared" si="1"/>
        <v>15405267</v>
      </c>
      <c r="V48" s="31">
        <f t="shared" si="1"/>
        <v>43044787</v>
      </c>
      <c r="W48" s="31">
        <f t="shared" si="1"/>
        <v>155769175</v>
      </c>
      <c r="X48" s="31">
        <f t="shared" si="1"/>
        <v>144879283</v>
      </c>
      <c r="Y48" s="31">
        <f t="shared" si="1"/>
        <v>10889892</v>
      </c>
      <c r="Z48" s="32">
        <f>+IF(X48&lt;&gt;0,+(Y48/X48)*100,0)</f>
        <v>7.5165280877321843</v>
      </c>
      <c r="AA48" s="29">
        <f>SUM(AA35:AA47)</f>
        <v>144879283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3585587</v>
      </c>
      <c r="D49" s="39">
        <f t="shared" si="2"/>
        <v>0</v>
      </c>
      <c r="E49" s="40">
        <f t="shared" si="2"/>
        <v>27336398</v>
      </c>
      <c r="F49" s="41">
        <f t="shared" si="2"/>
        <v>27703044</v>
      </c>
      <c r="G49" s="41">
        <f t="shared" si="2"/>
        <v>17786803</v>
      </c>
      <c r="H49" s="41">
        <f t="shared" si="2"/>
        <v>381753</v>
      </c>
      <c r="I49" s="41">
        <f t="shared" si="2"/>
        <v>-1748418</v>
      </c>
      <c r="J49" s="41">
        <f t="shared" si="2"/>
        <v>16420138</v>
      </c>
      <c r="K49" s="41">
        <f t="shared" si="2"/>
        <v>-2994943</v>
      </c>
      <c r="L49" s="41">
        <f t="shared" si="2"/>
        <v>-2107087</v>
      </c>
      <c r="M49" s="41">
        <f t="shared" si="2"/>
        <v>14724824</v>
      </c>
      <c r="N49" s="41">
        <f t="shared" si="2"/>
        <v>9622794</v>
      </c>
      <c r="O49" s="41">
        <f t="shared" si="2"/>
        <v>-3440519</v>
      </c>
      <c r="P49" s="41">
        <f t="shared" si="2"/>
        <v>-1798088</v>
      </c>
      <c r="Q49" s="41">
        <f t="shared" si="2"/>
        <v>-1796155</v>
      </c>
      <c r="R49" s="41">
        <f t="shared" si="2"/>
        <v>-7034762</v>
      </c>
      <c r="S49" s="41">
        <f t="shared" si="2"/>
        <v>10001101</v>
      </c>
      <c r="T49" s="41">
        <f t="shared" si="2"/>
        <v>-4552039</v>
      </c>
      <c r="U49" s="41">
        <f t="shared" si="2"/>
        <v>-4566091</v>
      </c>
      <c r="V49" s="41">
        <f t="shared" si="2"/>
        <v>882971</v>
      </c>
      <c r="W49" s="41">
        <f t="shared" si="2"/>
        <v>19891141</v>
      </c>
      <c r="X49" s="41">
        <f t="shared" si="2"/>
        <v>27703044</v>
      </c>
      <c r="Y49" s="41">
        <f t="shared" si="2"/>
        <v>-7811903</v>
      </c>
      <c r="Z49" s="42">
        <f>+IF(X49&lt;&gt;0,+(Y49/X49)*100,0)</f>
        <v>-28.198717079610457</v>
      </c>
      <c r="AA49" s="39">
        <f>+AA33-AA48</f>
        <v>27703044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18000000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17701300</v>
      </c>
      <c r="V50" s="22">
        <v>17701300</v>
      </c>
      <c r="W50" s="22">
        <v>17701300</v>
      </c>
      <c r="X50" s="22">
        <v>18000000</v>
      </c>
      <c r="Y50" s="22">
        <v>-298700</v>
      </c>
      <c r="Z50" s="23">
        <v>-1.6594444444444443</v>
      </c>
      <c r="AA50" s="20">
        <v>18000000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3585587</v>
      </c>
      <c r="D52" s="48">
        <f t="shared" si="3"/>
        <v>0</v>
      </c>
      <c r="E52" s="49">
        <f t="shared" si="3"/>
        <v>27336398</v>
      </c>
      <c r="F52" s="50">
        <f t="shared" si="3"/>
        <v>45703044</v>
      </c>
      <c r="G52" s="50">
        <f t="shared" si="3"/>
        <v>17786803</v>
      </c>
      <c r="H52" s="50">
        <f t="shared" si="3"/>
        <v>381753</v>
      </c>
      <c r="I52" s="50">
        <f t="shared" si="3"/>
        <v>-1748418</v>
      </c>
      <c r="J52" s="50">
        <f t="shared" si="3"/>
        <v>16420138</v>
      </c>
      <c r="K52" s="50">
        <f t="shared" si="3"/>
        <v>-2994943</v>
      </c>
      <c r="L52" s="50">
        <f t="shared" si="3"/>
        <v>-2107087</v>
      </c>
      <c r="M52" s="50">
        <f t="shared" si="3"/>
        <v>14724824</v>
      </c>
      <c r="N52" s="50">
        <f t="shared" si="3"/>
        <v>9622794</v>
      </c>
      <c r="O52" s="50">
        <f t="shared" si="3"/>
        <v>-3440519</v>
      </c>
      <c r="P52" s="50">
        <f t="shared" si="3"/>
        <v>-1798088</v>
      </c>
      <c r="Q52" s="50">
        <f t="shared" si="3"/>
        <v>-1796155</v>
      </c>
      <c r="R52" s="50">
        <f t="shared" si="3"/>
        <v>-7034762</v>
      </c>
      <c r="S52" s="50">
        <f t="shared" si="3"/>
        <v>10001101</v>
      </c>
      <c r="T52" s="50">
        <f t="shared" si="3"/>
        <v>-4552039</v>
      </c>
      <c r="U52" s="50">
        <f t="shared" si="3"/>
        <v>13135209</v>
      </c>
      <c r="V52" s="50">
        <f t="shared" si="3"/>
        <v>18584271</v>
      </c>
      <c r="W52" s="50">
        <f t="shared" si="3"/>
        <v>37592441</v>
      </c>
      <c r="X52" s="50">
        <f t="shared" si="3"/>
        <v>45703044</v>
      </c>
      <c r="Y52" s="50">
        <f t="shared" si="3"/>
        <v>-8110603</v>
      </c>
      <c r="Z52" s="51">
        <f>+IF(X52&lt;&gt;0,+(Y52/X52)*100,0)</f>
        <v>-17.746308101491007</v>
      </c>
      <c r="AA52" s="48">
        <f>SUM(AA49:AA51)</f>
        <v>45703044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3585587</v>
      </c>
      <c r="D54" s="54">
        <f>+D52-D53</f>
        <v>0</v>
      </c>
      <c r="E54" s="55">
        <f t="shared" si="4"/>
        <v>27336398</v>
      </c>
      <c r="F54" s="56">
        <f t="shared" si="4"/>
        <v>45703044</v>
      </c>
      <c r="G54" s="56">
        <f t="shared" si="4"/>
        <v>17786803</v>
      </c>
      <c r="H54" s="56">
        <f t="shared" si="4"/>
        <v>381753</v>
      </c>
      <c r="I54" s="56">
        <f t="shared" si="4"/>
        <v>-1748418</v>
      </c>
      <c r="J54" s="56">
        <f t="shared" si="4"/>
        <v>16420138</v>
      </c>
      <c r="K54" s="56">
        <f t="shared" si="4"/>
        <v>-2994943</v>
      </c>
      <c r="L54" s="56">
        <f t="shared" si="4"/>
        <v>-2107087</v>
      </c>
      <c r="M54" s="56">
        <f t="shared" si="4"/>
        <v>14724824</v>
      </c>
      <c r="N54" s="56">
        <f t="shared" si="4"/>
        <v>9622794</v>
      </c>
      <c r="O54" s="56">
        <f t="shared" si="4"/>
        <v>-3440519</v>
      </c>
      <c r="P54" s="56">
        <f t="shared" si="4"/>
        <v>-1798088</v>
      </c>
      <c r="Q54" s="56">
        <f t="shared" si="4"/>
        <v>-1796155</v>
      </c>
      <c r="R54" s="56">
        <f t="shared" si="4"/>
        <v>-7034762</v>
      </c>
      <c r="S54" s="56">
        <f t="shared" si="4"/>
        <v>10001101</v>
      </c>
      <c r="T54" s="56">
        <f t="shared" si="4"/>
        <v>-4552039</v>
      </c>
      <c r="U54" s="56">
        <f t="shared" si="4"/>
        <v>13135209</v>
      </c>
      <c r="V54" s="56">
        <f t="shared" si="4"/>
        <v>18584271</v>
      </c>
      <c r="W54" s="56">
        <f t="shared" si="4"/>
        <v>37592441</v>
      </c>
      <c r="X54" s="56">
        <f t="shared" si="4"/>
        <v>45703044</v>
      </c>
      <c r="Y54" s="56">
        <f t="shared" si="4"/>
        <v>-8110603</v>
      </c>
      <c r="Z54" s="57">
        <f>+IF(X54&lt;&gt;0,+(Y54/X54)*100,0)</f>
        <v>-17.746308101491007</v>
      </c>
      <c r="AA54" s="54">
        <f>+AA52-AA53</f>
        <v>45703044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3585587</v>
      </c>
      <c r="D57" s="48">
        <f>SUM(D54:D56)</f>
        <v>0</v>
      </c>
      <c r="E57" s="49">
        <f t="shared" si="5"/>
        <v>27336398</v>
      </c>
      <c r="F57" s="50">
        <f t="shared" si="5"/>
        <v>45703044</v>
      </c>
      <c r="G57" s="50">
        <f t="shared" si="5"/>
        <v>17786803</v>
      </c>
      <c r="H57" s="50">
        <f t="shared" si="5"/>
        <v>381753</v>
      </c>
      <c r="I57" s="50">
        <f t="shared" si="5"/>
        <v>-1748418</v>
      </c>
      <c r="J57" s="50">
        <f t="shared" si="5"/>
        <v>16420138</v>
      </c>
      <c r="K57" s="50">
        <f t="shared" si="5"/>
        <v>-2994943</v>
      </c>
      <c r="L57" s="50">
        <f t="shared" si="5"/>
        <v>-2107087</v>
      </c>
      <c r="M57" s="50">
        <f t="shared" si="5"/>
        <v>14724824</v>
      </c>
      <c r="N57" s="50">
        <f t="shared" si="5"/>
        <v>9622794</v>
      </c>
      <c r="O57" s="50">
        <f t="shared" si="5"/>
        <v>-3440519</v>
      </c>
      <c r="P57" s="50">
        <f t="shared" si="5"/>
        <v>-1798088</v>
      </c>
      <c r="Q57" s="50">
        <f t="shared" si="5"/>
        <v>-1796155</v>
      </c>
      <c r="R57" s="50">
        <f t="shared" si="5"/>
        <v>-7034762</v>
      </c>
      <c r="S57" s="50">
        <f t="shared" si="5"/>
        <v>10001101</v>
      </c>
      <c r="T57" s="50">
        <f t="shared" si="5"/>
        <v>-4552039</v>
      </c>
      <c r="U57" s="50">
        <f t="shared" si="5"/>
        <v>13135209</v>
      </c>
      <c r="V57" s="50">
        <f t="shared" si="5"/>
        <v>18584271</v>
      </c>
      <c r="W57" s="50">
        <f t="shared" si="5"/>
        <v>37592441</v>
      </c>
      <c r="X57" s="50">
        <f t="shared" si="5"/>
        <v>45703044</v>
      </c>
      <c r="Y57" s="50">
        <f t="shared" si="5"/>
        <v>-8110603</v>
      </c>
      <c r="Z57" s="51">
        <f>+IF(X57&lt;&gt;0,+(Y57/X57)*100,0)</f>
        <v>-17.746308101491007</v>
      </c>
      <c r="AA57" s="48">
        <f>SUM(AA54:AA56)</f>
        <v>45703044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3585587</v>
      </c>
      <c r="D60" s="65">
        <f>SUM(D57:D59)</f>
        <v>0</v>
      </c>
      <c r="E60" s="66">
        <f t="shared" si="6"/>
        <v>27336398</v>
      </c>
      <c r="F60" s="67">
        <f t="shared" si="6"/>
        <v>45703044</v>
      </c>
      <c r="G60" s="67">
        <f t="shared" si="6"/>
        <v>17786803</v>
      </c>
      <c r="H60" s="67">
        <f t="shared" si="6"/>
        <v>381753</v>
      </c>
      <c r="I60" s="67">
        <f t="shared" si="6"/>
        <v>-1748418</v>
      </c>
      <c r="J60" s="67">
        <f t="shared" si="6"/>
        <v>16420138</v>
      </c>
      <c r="K60" s="67">
        <f t="shared" si="6"/>
        <v>-2994943</v>
      </c>
      <c r="L60" s="67">
        <f t="shared" si="6"/>
        <v>-2107087</v>
      </c>
      <c r="M60" s="67">
        <f t="shared" si="6"/>
        <v>14724824</v>
      </c>
      <c r="N60" s="67">
        <f t="shared" si="6"/>
        <v>9622794</v>
      </c>
      <c r="O60" s="67">
        <f t="shared" si="6"/>
        <v>-3440519</v>
      </c>
      <c r="P60" s="67">
        <f t="shared" si="6"/>
        <v>-1798088</v>
      </c>
      <c r="Q60" s="67">
        <f t="shared" si="6"/>
        <v>-1796155</v>
      </c>
      <c r="R60" s="67">
        <f t="shared" si="6"/>
        <v>-7034762</v>
      </c>
      <c r="S60" s="67">
        <f t="shared" si="6"/>
        <v>10001101</v>
      </c>
      <c r="T60" s="67">
        <f t="shared" si="6"/>
        <v>-4552039</v>
      </c>
      <c r="U60" s="67">
        <f t="shared" si="6"/>
        <v>13135209</v>
      </c>
      <c r="V60" s="67">
        <f t="shared" si="6"/>
        <v>18584271</v>
      </c>
      <c r="W60" s="67">
        <f t="shared" si="6"/>
        <v>37592441</v>
      </c>
      <c r="X60" s="67">
        <f t="shared" si="6"/>
        <v>45703044</v>
      </c>
      <c r="Y60" s="67">
        <f t="shared" si="6"/>
        <v>-8110603</v>
      </c>
      <c r="Z60" s="68">
        <f>+IF(X60&lt;&gt;0,+(Y60/X60)*100,0)</f>
        <v>-17.746308101491007</v>
      </c>
      <c r="AA60" s="65">
        <f>SUM(AA57:AA59)</f>
        <v>45703044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11359263</v>
      </c>
      <c r="D9" s="20"/>
      <c r="E9" s="21">
        <v>12252468</v>
      </c>
      <c r="F9" s="22">
        <v>12252468</v>
      </c>
      <c r="G9" s="22"/>
      <c r="H9" s="22">
        <v>1017715</v>
      </c>
      <c r="I9" s="22">
        <v>958795</v>
      </c>
      <c r="J9" s="22">
        <v>1976510</v>
      </c>
      <c r="K9" s="22">
        <v>959371</v>
      </c>
      <c r="L9" s="22">
        <v>959819</v>
      </c>
      <c r="M9" s="22">
        <v>951652</v>
      </c>
      <c r="N9" s="22">
        <v>2870842</v>
      </c>
      <c r="O9" s="22">
        <v>957535</v>
      </c>
      <c r="P9" s="22">
        <v>960503</v>
      </c>
      <c r="Q9" s="22">
        <v>960652</v>
      </c>
      <c r="R9" s="22">
        <v>2878690</v>
      </c>
      <c r="S9" s="22">
        <v>961250</v>
      </c>
      <c r="T9" s="22">
        <v>963573</v>
      </c>
      <c r="U9" s="22">
        <v>963573</v>
      </c>
      <c r="V9" s="22">
        <v>2888396</v>
      </c>
      <c r="W9" s="22">
        <v>10614438</v>
      </c>
      <c r="X9" s="22">
        <v>12252468</v>
      </c>
      <c r="Y9" s="22">
        <v>-1638030</v>
      </c>
      <c r="Z9" s="23">
        <v>-13.368980029166369</v>
      </c>
      <c r="AA9" s="20">
        <v>12252468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3064640</v>
      </c>
      <c r="G13" s="22"/>
      <c r="H13" s="22">
        <v>249490</v>
      </c>
      <c r="I13" s="22">
        <v>253423</v>
      </c>
      <c r="J13" s="22">
        <v>502913</v>
      </c>
      <c r="K13" s="22">
        <v>256967</v>
      </c>
      <c r="L13" s="22">
        <v>260415</v>
      </c>
      <c r="M13" s="22">
        <v>264151</v>
      </c>
      <c r="N13" s="22">
        <v>781533</v>
      </c>
      <c r="O13" s="22">
        <v>266362</v>
      </c>
      <c r="P13" s="22">
        <v>270005</v>
      </c>
      <c r="Q13" s="22">
        <v>273924</v>
      </c>
      <c r="R13" s="22">
        <v>810291</v>
      </c>
      <c r="S13" s="22">
        <v>272931</v>
      </c>
      <c r="T13" s="22">
        <v>280215</v>
      </c>
      <c r="U13" s="22">
        <v>280215</v>
      </c>
      <c r="V13" s="22">
        <v>833361</v>
      </c>
      <c r="W13" s="22">
        <v>2928098</v>
      </c>
      <c r="X13" s="22">
        <v>3064640</v>
      </c>
      <c r="Y13" s="22">
        <v>-136542</v>
      </c>
      <c r="Z13" s="23">
        <v>-4.4554009606348544</v>
      </c>
      <c r="AA13" s="20">
        <v>3064640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11359263</v>
      </c>
      <c r="D33" s="29">
        <f t="shared" ref="D33:Y33" si="0">SUM(D6:D32)</f>
        <v>0</v>
      </c>
      <c r="E33" s="30">
        <f t="shared" si="0"/>
        <v>12252468</v>
      </c>
      <c r="F33" s="31">
        <f t="shared" si="0"/>
        <v>15317108</v>
      </c>
      <c r="G33" s="31">
        <f t="shared" si="0"/>
        <v>0</v>
      </c>
      <c r="H33" s="31">
        <f t="shared" si="0"/>
        <v>1267205</v>
      </c>
      <c r="I33" s="31">
        <f t="shared" si="0"/>
        <v>1212218</v>
      </c>
      <c r="J33" s="31">
        <f t="shared" si="0"/>
        <v>2479423</v>
      </c>
      <c r="K33" s="31">
        <f t="shared" si="0"/>
        <v>1216338</v>
      </c>
      <c r="L33" s="31">
        <f t="shared" si="0"/>
        <v>1220234</v>
      </c>
      <c r="M33" s="31">
        <f t="shared" si="0"/>
        <v>1215803</v>
      </c>
      <c r="N33" s="31">
        <f t="shared" si="0"/>
        <v>3652375</v>
      </c>
      <c r="O33" s="31">
        <f t="shared" si="0"/>
        <v>1223897</v>
      </c>
      <c r="P33" s="31">
        <f t="shared" si="0"/>
        <v>1230508</v>
      </c>
      <c r="Q33" s="31">
        <f t="shared" si="0"/>
        <v>1234576</v>
      </c>
      <c r="R33" s="31">
        <f t="shared" si="0"/>
        <v>3688981</v>
      </c>
      <c r="S33" s="31">
        <f t="shared" si="0"/>
        <v>1234181</v>
      </c>
      <c r="T33" s="31">
        <f t="shared" si="0"/>
        <v>1243788</v>
      </c>
      <c r="U33" s="31">
        <f t="shared" si="0"/>
        <v>1243788</v>
      </c>
      <c r="V33" s="31">
        <f t="shared" si="0"/>
        <v>3721757</v>
      </c>
      <c r="W33" s="31">
        <f t="shared" si="0"/>
        <v>13542536</v>
      </c>
      <c r="X33" s="31">
        <f t="shared" si="0"/>
        <v>15317108</v>
      </c>
      <c r="Y33" s="31">
        <f t="shared" si="0"/>
        <v>-1774572</v>
      </c>
      <c r="Z33" s="32">
        <f>+IF(X33&lt;&gt;0,+(Y33/X33)*100,0)</f>
        <v>-11.58555518443821</v>
      </c>
      <c r="AA33" s="29">
        <f>SUM(AA6:AA32)</f>
        <v>15317108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9484374</v>
      </c>
      <c r="D35" s="20"/>
      <c r="E35" s="21">
        <v>8919384</v>
      </c>
      <c r="F35" s="22">
        <v>8919384</v>
      </c>
      <c r="G35" s="22"/>
      <c r="H35" s="22">
        <v>780057</v>
      </c>
      <c r="I35" s="22">
        <v>2917762</v>
      </c>
      <c r="J35" s="22">
        <v>3697819</v>
      </c>
      <c r="K35" s="22">
        <v>-1134584</v>
      </c>
      <c r="L35" s="22">
        <v>931449</v>
      </c>
      <c r="M35" s="22">
        <v>819649</v>
      </c>
      <c r="N35" s="22">
        <v>616514</v>
      </c>
      <c r="O35" s="22">
        <v>214527</v>
      </c>
      <c r="P35" s="22">
        <v>887632</v>
      </c>
      <c r="Q35" s="22"/>
      <c r="R35" s="22">
        <v>1102159</v>
      </c>
      <c r="S35" s="22"/>
      <c r="T35" s="22">
        <v>3181970</v>
      </c>
      <c r="U35" s="22">
        <v>3181970</v>
      </c>
      <c r="V35" s="22">
        <v>6363940</v>
      </c>
      <c r="W35" s="22">
        <v>11780432</v>
      </c>
      <c r="X35" s="22">
        <v>8919384</v>
      </c>
      <c r="Y35" s="22">
        <v>2861048</v>
      </c>
      <c r="Z35" s="23">
        <v>32.076744313284415</v>
      </c>
      <c r="AA35" s="20">
        <v>8919384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348181</v>
      </c>
      <c r="D38" s="20"/>
      <c r="E38" s="21">
        <v>349992</v>
      </c>
      <c r="F38" s="22">
        <v>349992</v>
      </c>
      <c r="G38" s="22"/>
      <c r="H38" s="22">
        <v>1500</v>
      </c>
      <c r="I38" s="22">
        <v>7660</v>
      </c>
      <c r="J38" s="22">
        <v>9160</v>
      </c>
      <c r="K38" s="22"/>
      <c r="L38" s="22"/>
      <c r="M38" s="22"/>
      <c r="N38" s="22"/>
      <c r="O38" s="22">
        <v>81980</v>
      </c>
      <c r="P38" s="22">
        <v>87</v>
      </c>
      <c r="Q38" s="22"/>
      <c r="R38" s="22">
        <v>82067</v>
      </c>
      <c r="S38" s="22"/>
      <c r="T38" s="22"/>
      <c r="U38" s="22"/>
      <c r="V38" s="22"/>
      <c r="W38" s="22">
        <v>91227</v>
      </c>
      <c r="X38" s="22">
        <v>349992</v>
      </c>
      <c r="Y38" s="22">
        <v>-258765</v>
      </c>
      <c r="Z38" s="23">
        <v>-73.934547075361721</v>
      </c>
      <c r="AA38" s="20">
        <v>349992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16696456</v>
      </c>
      <c r="D40" s="20"/>
      <c r="E40" s="21">
        <v>9999996</v>
      </c>
      <c r="F40" s="22">
        <v>6085421</v>
      </c>
      <c r="G40" s="22"/>
      <c r="H40" s="22"/>
      <c r="I40" s="22">
        <v>1539512</v>
      </c>
      <c r="J40" s="22">
        <v>1539512</v>
      </c>
      <c r="K40" s="22"/>
      <c r="L40" s="22"/>
      <c r="M40" s="22"/>
      <c r="N40" s="22"/>
      <c r="O40" s="22"/>
      <c r="P40" s="22"/>
      <c r="Q40" s="22"/>
      <c r="R40" s="22"/>
      <c r="S40" s="22">
        <v>1997845</v>
      </c>
      <c r="T40" s="22">
        <v>118816</v>
      </c>
      <c r="U40" s="22">
        <v>118816</v>
      </c>
      <c r="V40" s="22">
        <v>2235477</v>
      </c>
      <c r="W40" s="22">
        <v>3774989</v>
      </c>
      <c r="X40" s="22">
        <v>6085421</v>
      </c>
      <c r="Y40" s="22">
        <v>-2310432</v>
      </c>
      <c r="Z40" s="23">
        <v>-37.966674778951202</v>
      </c>
      <c r="AA40" s="20">
        <v>6085421</v>
      </c>
    </row>
    <row r="41" spans="1:27" x14ac:dyDescent="0.25">
      <c r="A41" s="19" t="s">
        <v>40</v>
      </c>
      <c r="B41" s="15" t="s">
        <v>32</v>
      </c>
      <c r="C41" s="20">
        <v>2401191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585446</v>
      </c>
      <c r="D42" s="20"/>
      <c r="E42" s="21">
        <v>1100004</v>
      </c>
      <c r="F42" s="22">
        <v>1700004</v>
      </c>
      <c r="G42" s="22"/>
      <c r="H42" s="22">
        <v>105598</v>
      </c>
      <c r="I42" s="22"/>
      <c r="J42" s="22">
        <v>105598</v>
      </c>
      <c r="K42" s="22">
        <v>585932</v>
      </c>
      <c r="L42" s="22">
        <v>2257</v>
      </c>
      <c r="M42" s="22">
        <v>652560</v>
      </c>
      <c r="N42" s="22">
        <v>1240749</v>
      </c>
      <c r="O42" s="22">
        <v>62384</v>
      </c>
      <c r="P42" s="22">
        <v>15030</v>
      </c>
      <c r="Q42" s="22"/>
      <c r="R42" s="22">
        <v>77414</v>
      </c>
      <c r="S42" s="22"/>
      <c r="T42" s="22">
        <v>64222</v>
      </c>
      <c r="U42" s="22">
        <v>64222</v>
      </c>
      <c r="V42" s="22">
        <v>128444</v>
      </c>
      <c r="W42" s="22">
        <v>1552205</v>
      </c>
      <c r="X42" s="22">
        <v>1700004</v>
      </c>
      <c r="Y42" s="22">
        <v>-147799</v>
      </c>
      <c r="Z42" s="23">
        <v>-8.6940383669685488</v>
      </c>
      <c r="AA42" s="20">
        <v>1700004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16923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636704</v>
      </c>
      <c r="D45" s="20"/>
      <c r="E45" s="21">
        <v>724992</v>
      </c>
      <c r="F45" s="22">
        <v>807992</v>
      </c>
      <c r="G45" s="22">
        <v>153492</v>
      </c>
      <c r="H45" s="22">
        <v>8009</v>
      </c>
      <c r="I45" s="22">
        <v>34921</v>
      </c>
      <c r="J45" s="22">
        <v>196422</v>
      </c>
      <c r="K45" s="22">
        <v>121805</v>
      </c>
      <c r="L45" s="22">
        <v>55407</v>
      </c>
      <c r="M45" s="22">
        <v>6173</v>
      </c>
      <c r="N45" s="22">
        <v>183385</v>
      </c>
      <c r="O45" s="22">
        <v>58600</v>
      </c>
      <c r="P45" s="22">
        <v>21222</v>
      </c>
      <c r="Q45" s="22"/>
      <c r="R45" s="22">
        <v>79822</v>
      </c>
      <c r="S45" s="22">
        <v>8925</v>
      </c>
      <c r="T45" s="22">
        <v>38540</v>
      </c>
      <c r="U45" s="22">
        <v>38540</v>
      </c>
      <c r="V45" s="22">
        <v>86005</v>
      </c>
      <c r="W45" s="22">
        <v>545634</v>
      </c>
      <c r="X45" s="22">
        <v>807992</v>
      </c>
      <c r="Y45" s="22">
        <v>-262358</v>
      </c>
      <c r="Z45" s="23">
        <v>-32.470370993772214</v>
      </c>
      <c r="AA45" s="20">
        <v>807992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30169275</v>
      </c>
      <c r="D48" s="29">
        <f t="shared" ref="D48:Y48" si="1">SUM(D35:D47)</f>
        <v>0</v>
      </c>
      <c r="E48" s="30">
        <f t="shared" si="1"/>
        <v>21094368</v>
      </c>
      <c r="F48" s="31">
        <f t="shared" si="1"/>
        <v>17862793</v>
      </c>
      <c r="G48" s="31">
        <f t="shared" si="1"/>
        <v>153492</v>
      </c>
      <c r="H48" s="31">
        <f t="shared" si="1"/>
        <v>895164</v>
      </c>
      <c r="I48" s="31">
        <f t="shared" si="1"/>
        <v>4499855</v>
      </c>
      <c r="J48" s="31">
        <f t="shared" si="1"/>
        <v>5548511</v>
      </c>
      <c r="K48" s="31">
        <f t="shared" si="1"/>
        <v>-426847</v>
      </c>
      <c r="L48" s="31">
        <f t="shared" si="1"/>
        <v>989113</v>
      </c>
      <c r="M48" s="31">
        <f t="shared" si="1"/>
        <v>1478382</v>
      </c>
      <c r="N48" s="31">
        <f t="shared" si="1"/>
        <v>2040648</v>
      </c>
      <c r="O48" s="31">
        <f t="shared" si="1"/>
        <v>417491</v>
      </c>
      <c r="P48" s="31">
        <f t="shared" si="1"/>
        <v>923971</v>
      </c>
      <c r="Q48" s="31">
        <f t="shared" si="1"/>
        <v>0</v>
      </c>
      <c r="R48" s="31">
        <f t="shared" si="1"/>
        <v>1341462</v>
      </c>
      <c r="S48" s="31">
        <f t="shared" si="1"/>
        <v>2006770</v>
      </c>
      <c r="T48" s="31">
        <f t="shared" si="1"/>
        <v>3403548</v>
      </c>
      <c r="U48" s="31">
        <f t="shared" si="1"/>
        <v>3403548</v>
      </c>
      <c r="V48" s="31">
        <f t="shared" si="1"/>
        <v>8813866</v>
      </c>
      <c r="W48" s="31">
        <f t="shared" si="1"/>
        <v>17744487</v>
      </c>
      <c r="X48" s="31">
        <f t="shared" si="1"/>
        <v>17862793</v>
      </c>
      <c r="Y48" s="31">
        <f t="shared" si="1"/>
        <v>-118306</v>
      </c>
      <c r="Z48" s="32">
        <f>+IF(X48&lt;&gt;0,+(Y48/X48)*100,0)</f>
        <v>-0.66230404170277291</v>
      </c>
      <c r="AA48" s="29">
        <f>SUM(AA35:AA47)</f>
        <v>17862793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-18810012</v>
      </c>
      <c r="D49" s="39">
        <f t="shared" si="2"/>
        <v>0</v>
      </c>
      <c r="E49" s="40">
        <f t="shared" si="2"/>
        <v>-8841900</v>
      </c>
      <c r="F49" s="41">
        <f t="shared" si="2"/>
        <v>-2545685</v>
      </c>
      <c r="G49" s="41">
        <f t="shared" si="2"/>
        <v>-153492</v>
      </c>
      <c r="H49" s="41">
        <f t="shared" si="2"/>
        <v>372041</v>
      </c>
      <c r="I49" s="41">
        <f t="shared" si="2"/>
        <v>-3287637</v>
      </c>
      <c r="J49" s="41">
        <f t="shared" si="2"/>
        <v>-3069088</v>
      </c>
      <c r="K49" s="41">
        <f t="shared" si="2"/>
        <v>1643185</v>
      </c>
      <c r="L49" s="41">
        <f t="shared" si="2"/>
        <v>231121</v>
      </c>
      <c r="M49" s="41">
        <f t="shared" si="2"/>
        <v>-262579</v>
      </c>
      <c r="N49" s="41">
        <f t="shared" si="2"/>
        <v>1611727</v>
      </c>
      <c r="O49" s="41">
        <f t="shared" si="2"/>
        <v>806406</v>
      </c>
      <c r="P49" s="41">
        <f t="shared" si="2"/>
        <v>306537</v>
      </c>
      <c r="Q49" s="41">
        <f t="shared" si="2"/>
        <v>1234576</v>
      </c>
      <c r="R49" s="41">
        <f t="shared" si="2"/>
        <v>2347519</v>
      </c>
      <c r="S49" s="41">
        <f t="shared" si="2"/>
        <v>-772589</v>
      </c>
      <c r="T49" s="41">
        <f t="shared" si="2"/>
        <v>-2159760</v>
      </c>
      <c r="U49" s="41">
        <f t="shared" si="2"/>
        <v>-2159760</v>
      </c>
      <c r="V49" s="41">
        <f t="shared" si="2"/>
        <v>-5092109</v>
      </c>
      <c r="W49" s="41">
        <f t="shared" si="2"/>
        <v>-4201951</v>
      </c>
      <c r="X49" s="41">
        <f t="shared" si="2"/>
        <v>-2545685</v>
      </c>
      <c r="Y49" s="41">
        <f t="shared" si="2"/>
        <v>-1656266</v>
      </c>
      <c r="Z49" s="42">
        <f>+IF(X49&lt;&gt;0,+(Y49/X49)*100,0)</f>
        <v>65.061702449438954</v>
      </c>
      <c r="AA49" s="39">
        <f>+AA33-AA48</f>
        <v>-2545685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>
        <v>2781675</v>
      </c>
      <c r="N50" s="22">
        <v>2781675</v>
      </c>
      <c r="O50" s="22"/>
      <c r="P50" s="22"/>
      <c r="Q50" s="22"/>
      <c r="R50" s="22"/>
      <c r="S50" s="22"/>
      <c r="T50" s="22"/>
      <c r="U50" s="22"/>
      <c r="V50" s="22"/>
      <c r="W50" s="22">
        <v>2781675</v>
      </c>
      <c r="X50" s="22"/>
      <c r="Y50" s="22">
        <v>2781675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-18810012</v>
      </c>
      <c r="D52" s="48">
        <f t="shared" si="3"/>
        <v>0</v>
      </c>
      <c r="E52" s="49">
        <f t="shared" si="3"/>
        <v>-8841900</v>
      </c>
      <c r="F52" s="50">
        <f t="shared" si="3"/>
        <v>-2545685</v>
      </c>
      <c r="G52" s="50">
        <f t="shared" si="3"/>
        <v>-153492</v>
      </c>
      <c r="H52" s="50">
        <f t="shared" si="3"/>
        <v>372041</v>
      </c>
      <c r="I52" s="50">
        <f t="shared" si="3"/>
        <v>-3287637</v>
      </c>
      <c r="J52" s="50">
        <f t="shared" si="3"/>
        <v>-3069088</v>
      </c>
      <c r="K52" s="50">
        <f t="shared" si="3"/>
        <v>1643185</v>
      </c>
      <c r="L52" s="50">
        <f t="shared" si="3"/>
        <v>231121</v>
      </c>
      <c r="M52" s="50">
        <f t="shared" si="3"/>
        <v>2519096</v>
      </c>
      <c r="N52" s="50">
        <f t="shared" si="3"/>
        <v>4393402</v>
      </c>
      <c r="O52" s="50">
        <f t="shared" si="3"/>
        <v>806406</v>
      </c>
      <c r="P52" s="50">
        <f t="shared" si="3"/>
        <v>306537</v>
      </c>
      <c r="Q52" s="50">
        <f t="shared" si="3"/>
        <v>1234576</v>
      </c>
      <c r="R52" s="50">
        <f t="shared" si="3"/>
        <v>2347519</v>
      </c>
      <c r="S52" s="50">
        <f t="shared" si="3"/>
        <v>-772589</v>
      </c>
      <c r="T52" s="50">
        <f t="shared" si="3"/>
        <v>-2159760</v>
      </c>
      <c r="U52" s="50">
        <f t="shared" si="3"/>
        <v>-2159760</v>
      </c>
      <c r="V52" s="50">
        <f t="shared" si="3"/>
        <v>-5092109</v>
      </c>
      <c r="W52" s="50">
        <f t="shared" si="3"/>
        <v>-1420276</v>
      </c>
      <c r="X52" s="50">
        <f t="shared" si="3"/>
        <v>-2545685</v>
      </c>
      <c r="Y52" s="50">
        <f t="shared" si="3"/>
        <v>1125409</v>
      </c>
      <c r="Z52" s="51">
        <f>+IF(X52&lt;&gt;0,+(Y52/X52)*100,0)</f>
        <v>-44.208493980991364</v>
      </c>
      <c r="AA52" s="48">
        <f>SUM(AA49:AA51)</f>
        <v>-2545685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-18810012</v>
      </c>
      <c r="D54" s="54">
        <f>+D52-D53</f>
        <v>0</v>
      </c>
      <c r="E54" s="55">
        <f t="shared" si="4"/>
        <v>-8841900</v>
      </c>
      <c r="F54" s="56">
        <f t="shared" si="4"/>
        <v>-2545685</v>
      </c>
      <c r="G54" s="56">
        <f t="shared" si="4"/>
        <v>-153492</v>
      </c>
      <c r="H54" s="56">
        <f t="shared" si="4"/>
        <v>372041</v>
      </c>
      <c r="I54" s="56">
        <f t="shared" si="4"/>
        <v>-3287637</v>
      </c>
      <c r="J54" s="56">
        <f t="shared" si="4"/>
        <v>-3069088</v>
      </c>
      <c r="K54" s="56">
        <f t="shared" si="4"/>
        <v>1643185</v>
      </c>
      <c r="L54" s="56">
        <f t="shared" si="4"/>
        <v>231121</v>
      </c>
      <c r="M54" s="56">
        <f t="shared" si="4"/>
        <v>2519096</v>
      </c>
      <c r="N54" s="56">
        <f t="shared" si="4"/>
        <v>4393402</v>
      </c>
      <c r="O54" s="56">
        <f t="shared" si="4"/>
        <v>806406</v>
      </c>
      <c r="P54" s="56">
        <f t="shared" si="4"/>
        <v>306537</v>
      </c>
      <c r="Q54" s="56">
        <f t="shared" si="4"/>
        <v>1234576</v>
      </c>
      <c r="R54" s="56">
        <f t="shared" si="4"/>
        <v>2347519</v>
      </c>
      <c r="S54" s="56">
        <f t="shared" si="4"/>
        <v>-772589</v>
      </c>
      <c r="T54" s="56">
        <f t="shared" si="4"/>
        <v>-2159760</v>
      </c>
      <c r="U54" s="56">
        <f t="shared" si="4"/>
        <v>-2159760</v>
      </c>
      <c r="V54" s="56">
        <f t="shared" si="4"/>
        <v>-5092109</v>
      </c>
      <c r="W54" s="56">
        <f t="shared" si="4"/>
        <v>-1420276</v>
      </c>
      <c r="X54" s="56">
        <f t="shared" si="4"/>
        <v>-2545685</v>
      </c>
      <c r="Y54" s="56">
        <f t="shared" si="4"/>
        <v>1125409</v>
      </c>
      <c r="Z54" s="57">
        <f>+IF(X54&lt;&gt;0,+(Y54/X54)*100,0)</f>
        <v>-44.208493980991364</v>
      </c>
      <c r="AA54" s="54">
        <f>+AA52-AA53</f>
        <v>-2545685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-18810012</v>
      </c>
      <c r="D57" s="48">
        <f>SUM(D54:D56)</f>
        <v>0</v>
      </c>
      <c r="E57" s="49">
        <f t="shared" si="5"/>
        <v>-8841900</v>
      </c>
      <c r="F57" s="50">
        <f t="shared" si="5"/>
        <v>-2545685</v>
      </c>
      <c r="G57" s="50">
        <f t="shared" si="5"/>
        <v>-153492</v>
      </c>
      <c r="H57" s="50">
        <f t="shared" si="5"/>
        <v>372041</v>
      </c>
      <c r="I57" s="50">
        <f t="shared" si="5"/>
        <v>-3287637</v>
      </c>
      <c r="J57" s="50">
        <f t="shared" si="5"/>
        <v>-3069088</v>
      </c>
      <c r="K57" s="50">
        <f t="shared" si="5"/>
        <v>1643185</v>
      </c>
      <c r="L57" s="50">
        <f t="shared" si="5"/>
        <v>231121</v>
      </c>
      <c r="M57" s="50">
        <f t="shared" si="5"/>
        <v>2519096</v>
      </c>
      <c r="N57" s="50">
        <f t="shared" si="5"/>
        <v>4393402</v>
      </c>
      <c r="O57" s="50">
        <f t="shared" si="5"/>
        <v>806406</v>
      </c>
      <c r="P57" s="50">
        <f t="shared" si="5"/>
        <v>306537</v>
      </c>
      <c r="Q57" s="50">
        <f t="shared" si="5"/>
        <v>1234576</v>
      </c>
      <c r="R57" s="50">
        <f t="shared" si="5"/>
        <v>2347519</v>
      </c>
      <c r="S57" s="50">
        <f t="shared" si="5"/>
        <v>-772589</v>
      </c>
      <c r="T57" s="50">
        <f t="shared" si="5"/>
        <v>-2159760</v>
      </c>
      <c r="U57" s="50">
        <f t="shared" si="5"/>
        <v>-2159760</v>
      </c>
      <c r="V57" s="50">
        <f t="shared" si="5"/>
        <v>-5092109</v>
      </c>
      <c r="W57" s="50">
        <f t="shared" si="5"/>
        <v>-1420276</v>
      </c>
      <c r="X57" s="50">
        <f t="shared" si="5"/>
        <v>-2545685</v>
      </c>
      <c r="Y57" s="50">
        <f t="shared" si="5"/>
        <v>1125409</v>
      </c>
      <c r="Z57" s="51">
        <f>+IF(X57&lt;&gt;0,+(Y57/X57)*100,0)</f>
        <v>-44.208493980991364</v>
      </c>
      <c r="AA57" s="48">
        <f>SUM(AA54:AA56)</f>
        <v>-2545685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-18810012</v>
      </c>
      <c r="D60" s="65">
        <f>SUM(D57:D59)</f>
        <v>0</v>
      </c>
      <c r="E60" s="66">
        <f t="shared" si="6"/>
        <v>-8841900</v>
      </c>
      <c r="F60" s="67">
        <f t="shared" si="6"/>
        <v>-2545685</v>
      </c>
      <c r="G60" s="67">
        <f t="shared" si="6"/>
        <v>-153492</v>
      </c>
      <c r="H60" s="67">
        <f t="shared" si="6"/>
        <v>372041</v>
      </c>
      <c r="I60" s="67">
        <f t="shared" si="6"/>
        <v>-3287637</v>
      </c>
      <c r="J60" s="67">
        <f t="shared" si="6"/>
        <v>-3069088</v>
      </c>
      <c r="K60" s="67">
        <f t="shared" si="6"/>
        <v>1643185</v>
      </c>
      <c r="L60" s="67">
        <f t="shared" si="6"/>
        <v>231121</v>
      </c>
      <c r="M60" s="67">
        <f t="shared" si="6"/>
        <v>2519096</v>
      </c>
      <c r="N60" s="67">
        <f t="shared" si="6"/>
        <v>4393402</v>
      </c>
      <c r="O60" s="67">
        <f t="shared" si="6"/>
        <v>806406</v>
      </c>
      <c r="P60" s="67">
        <f t="shared" si="6"/>
        <v>306537</v>
      </c>
      <c r="Q60" s="67">
        <f t="shared" si="6"/>
        <v>1234576</v>
      </c>
      <c r="R60" s="67">
        <f t="shared" si="6"/>
        <v>2347519</v>
      </c>
      <c r="S60" s="67">
        <f t="shared" si="6"/>
        <v>-772589</v>
      </c>
      <c r="T60" s="67">
        <f t="shared" si="6"/>
        <v>-2159760</v>
      </c>
      <c r="U60" s="67">
        <f t="shared" si="6"/>
        <v>-2159760</v>
      </c>
      <c r="V60" s="67">
        <f t="shared" si="6"/>
        <v>-5092109</v>
      </c>
      <c r="W60" s="67">
        <f t="shared" si="6"/>
        <v>-1420276</v>
      </c>
      <c r="X60" s="67">
        <f t="shared" si="6"/>
        <v>-2545685</v>
      </c>
      <c r="Y60" s="67">
        <f t="shared" si="6"/>
        <v>1125409</v>
      </c>
      <c r="Z60" s="68">
        <f>+IF(X60&lt;&gt;0,+(Y60/X60)*100,0)</f>
        <v>-44.208493980991364</v>
      </c>
      <c r="AA60" s="65">
        <f>SUM(AA57:AA59)</f>
        <v>-2545685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40612979</v>
      </c>
      <c r="D9" s="20"/>
      <c r="E9" s="21">
        <v>41859769</v>
      </c>
      <c r="F9" s="22">
        <v>41546701</v>
      </c>
      <c r="G9" s="22">
        <v>3457120</v>
      </c>
      <c r="H9" s="22">
        <v>3457389</v>
      </c>
      <c r="I9" s="22">
        <v>3457482</v>
      </c>
      <c r="J9" s="22">
        <v>10371991</v>
      </c>
      <c r="K9" s="22">
        <v>3457265</v>
      </c>
      <c r="L9" s="22">
        <v>3458376</v>
      </c>
      <c r="M9" s="22">
        <v>3461407</v>
      </c>
      <c r="N9" s="22">
        <v>10377048</v>
      </c>
      <c r="O9" s="22">
        <v>3461407</v>
      </c>
      <c r="P9" s="22">
        <v>3461130</v>
      </c>
      <c r="Q9" s="22">
        <v>3462209</v>
      </c>
      <c r="R9" s="22">
        <v>10384746</v>
      </c>
      <c r="S9" s="22">
        <v>3462209</v>
      </c>
      <c r="T9" s="22">
        <v>3462116</v>
      </c>
      <c r="U9" s="22">
        <v>6062943</v>
      </c>
      <c r="V9" s="22">
        <v>12987268</v>
      </c>
      <c r="W9" s="22">
        <v>44121053</v>
      </c>
      <c r="X9" s="22">
        <v>41546701</v>
      </c>
      <c r="Y9" s="22">
        <v>2574352</v>
      </c>
      <c r="Z9" s="23">
        <v>6.1962849950468986</v>
      </c>
      <c r="AA9" s="20">
        <v>41546701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27899183</v>
      </c>
      <c r="D13" s="20"/>
      <c r="E13" s="21">
        <v>37412801</v>
      </c>
      <c r="F13" s="22">
        <v>41543507</v>
      </c>
      <c r="G13" s="22">
        <v>3379379</v>
      </c>
      <c r="H13" s="22">
        <v>3412566</v>
      </c>
      <c r="I13" s="22">
        <v>3446143</v>
      </c>
      <c r="J13" s="22">
        <v>10238088</v>
      </c>
      <c r="K13" s="22">
        <v>3478197</v>
      </c>
      <c r="L13" s="22">
        <v>3511178</v>
      </c>
      <c r="M13" s="22">
        <v>3544291</v>
      </c>
      <c r="N13" s="22">
        <v>10533666</v>
      </c>
      <c r="O13" s="22">
        <v>3577505</v>
      </c>
      <c r="P13" s="22">
        <v>3610780</v>
      </c>
      <c r="Q13" s="22">
        <v>3642763</v>
      </c>
      <c r="R13" s="22">
        <v>10831048</v>
      </c>
      <c r="S13" s="22">
        <v>3675599</v>
      </c>
      <c r="T13" s="22">
        <v>3706921</v>
      </c>
      <c r="U13" s="22">
        <v>3703016</v>
      </c>
      <c r="V13" s="22">
        <v>11085536</v>
      </c>
      <c r="W13" s="22">
        <v>42688338</v>
      </c>
      <c r="X13" s="22">
        <v>41543507</v>
      </c>
      <c r="Y13" s="22">
        <v>1144831</v>
      </c>
      <c r="Z13" s="23">
        <v>2.755739904192489</v>
      </c>
      <c r="AA13" s="20">
        <v>41543507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41183</v>
      </c>
      <c r="D17" s="20"/>
      <c r="E17" s="21">
        <v>34591</v>
      </c>
      <c r="F17" s="22">
        <v>36257</v>
      </c>
      <c r="G17" s="22">
        <v>3857</v>
      </c>
      <c r="H17" s="22">
        <v>5014</v>
      </c>
      <c r="I17" s="22">
        <v>2314</v>
      </c>
      <c r="J17" s="22">
        <v>11185</v>
      </c>
      <c r="K17" s="22">
        <v>1928</v>
      </c>
      <c r="L17" s="22">
        <v>3086</v>
      </c>
      <c r="M17" s="22">
        <v>1929</v>
      </c>
      <c r="N17" s="22">
        <v>6943</v>
      </c>
      <c r="O17" s="22">
        <v>3086</v>
      </c>
      <c r="P17" s="22">
        <v>5014</v>
      </c>
      <c r="Q17" s="22">
        <v>4629</v>
      </c>
      <c r="R17" s="22">
        <v>12729</v>
      </c>
      <c r="S17" s="22">
        <v>2700</v>
      </c>
      <c r="T17" s="22">
        <v>386</v>
      </c>
      <c r="U17" s="22">
        <v>4629</v>
      </c>
      <c r="V17" s="22">
        <v>7715</v>
      </c>
      <c r="W17" s="22">
        <v>38572</v>
      </c>
      <c r="X17" s="22">
        <v>36257</v>
      </c>
      <c r="Y17" s="22">
        <v>2315</v>
      </c>
      <c r="Z17" s="23">
        <v>6.3849739360675191</v>
      </c>
      <c r="AA17" s="20">
        <v>36257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5166000</v>
      </c>
      <c r="D26" s="20"/>
      <c r="E26" s="21">
        <v>2217000</v>
      </c>
      <c r="F26" s="22">
        <v>2217000</v>
      </c>
      <c r="G26" s="22"/>
      <c r="H26" s="22"/>
      <c r="I26" s="22">
        <v>1051950</v>
      </c>
      <c r="J26" s="22">
        <v>1051950</v>
      </c>
      <c r="K26" s="22"/>
      <c r="L26" s="22"/>
      <c r="M26" s="22"/>
      <c r="N26" s="22"/>
      <c r="O26" s="22"/>
      <c r="P26" s="22"/>
      <c r="Q26" s="22"/>
      <c r="R26" s="22"/>
      <c r="S26" s="22"/>
      <c r="T26" s="22">
        <v>1165050</v>
      </c>
      <c r="U26" s="22"/>
      <c r="V26" s="22">
        <v>1165050</v>
      </c>
      <c r="W26" s="22">
        <v>2217000</v>
      </c>
      <c r="X26" s="22">
        <v>2217000</v>
      </c>
      <c r="Y26" s="22"/>
      <c r="Z26" s="23"/>
      <c r="AA26" s="20">
        <v>2217000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73719345</v>
      </c>
      <c r="D33" s="29">
        <f t="shared" ref="D33:Y33" si="0">SUM(D6:D32)</f>
        <v>0</v>
      </c>
      <c r="E33" s="30">
        <f t="shared" si="0"/>
        <v>81524161</v>
      </c>
      <c r="F33" s="31">
        <f t="shared" si="0"/>
        <v>85343465</v>
      </c>
      <c r="G33" s="31">
        <f t="shared" si="0"/>
        <v>6840356</v>
      </c>
      <c r="H33" s="31">
        <f t="shared" si="0"/>
        <v>6874969</v>
      </c>
      <c r="I33" s="31">
        <f t="shared" si="0"/>
        <v>7957889</v>
      </c>
      <c r="J33" s="31">
        <f t="shared" si="0"/>
        <v>21673214</v>
      </c>
      <c r="K33" s="31">
        <f t="shared" si="0"/>
        <v>6937390</v>
      </c>
      <c r="L33" s="31">
        <f t="shared" si="0"/>
        <v>6972640</v>
      </c>
      <c r="M33" s="31">
        <f t="shared" si="0"/>
        <v>7007627</v>
      </c>
      <c r="N33" s="31">
        <f t="shared" si="0"/>
        <v>20917657</v>
      </c>
      <c r="O33" s="31">
        <f t="shared" si="0"/>
        <v>7041998</v>
      </c>
      <c r="P33" s="31">
        <f t="shared" si="0"/>
        <v>7076924</v>
      </c>
      <c r="Q33" s="31">
        <f t="shared" si="0"/>
        <v>7109601</v>
      </c>
      <c r="R33" s="31">
        <f t="shared" si="0"/>
        <v>21228523</v>
      </c>
      <c r="S33" s="31">
        <f t="shared" si="0"/>
        <v>7140508</v>
      </c>
      <c r="T33" s="31">
        <f t="shared" si="0"/>
        <v>8334473</v>
      </c>
      <c r="U33" s="31">
        <f t="shared" si="0"/>
        <v>9770588</v>
      </c>
      <c r="V33" s="31">
        <f t="shared" si="0"/>
        <v>25245569</v>
      </c>
      <c r="W33" s="31">
        <f t="shared" si="0"/>
        <v>89064963</v>
      </c>
      <c r="X33" s="31">
        <f t="shared" si="0"/>
        <v>85343465</v>
      </c>
      <c r="Y33" s="31">
        <f t="shared" si="0"/>
        <v>3721498</v>
      </c>
      <c r="Z33" s="32">
        <f>+IF(X33&lt;&gt;0,+(Y33/X33)*100,0)</f>
        <v>4.3606127311563929</v>
      </c>
      <c r="AA33" s="29">
        <f>SUM(AA6:AA32)</f>
        <v>85343465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7080774</v>
      </c>
      <c r="D35" s="20"/>
      <c r="E35" s="21">
        <v>10929862</v>
      </c>
      <c r="F35" s="22">
        <v>10929862</v>
      </c>
      <c r="G35" s="22">
        <v>529417</v>
      </c>
      <c r="H35" s="22">
        <v>514706</v>
      </c>
      <c r="I35" s="22">
        <v>572924</v>
      </c>
      <c r="J35" s="22">
        <v>1617047</v>
      </c>
      <c r="K35" s="22">
        <v>536390</v>
      </c>
      <c r="L35" s="22">
        <v>687388</v>
      </c>
      <c r="M35" s="22">
        <v>810000</v>
      </c>
      <c r="N35" s="22">
        <v>2033778</v>
      </c>
      <c r="O35" s="22">
        <v>762774</v>
      </c>
      <c r="P35" s="22">
        <v>734647</v>
      </c>
      <c r="Q35" s="22">
        <v>774536</v>
      </c>
      <c r="R35" s="22">
        <v>2271957</v>
      </c>
      <c r="S35" s="22">
        <v>755134</v>
      </c>
      <c r="T35" s="22">
        <v>713271</v>
      </c>
      <c r="U35" s="22">
        <v>714691</v>
      </c>
      <c r="V35" s="22">
        <v>2183096</v>
      </c>
      <c r="W35" s="22">
        <v>8105878</v>
      </c>
      <c r="X35" s="22">
        <v>10929862</v>
      </c>
      <c r="Y35" s="22">
        <v>-2823984</v>
      </c>
      <c r="Z35" s="23">
        <v>-25.837325302002899</v>
      </c>
      <c r="AA35" s="20">
        <v>10929862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194213</v>
      </c>
      <c r="D38" s="20"/>
      <c r="E38" s="21">
        <v>344135</v>
      </c>
      <c r="F38" s="22">
        <v>244135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244135</v>
      </c>
      <c r="Y38" s="22">
        <v>-244135</v>
      </c>
      <c r="Z38" s="23">
        <v>-100</v>
      </c>
      <c r="AA38" s="20">
        <v>244135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7754480</v>
      </c>
      <c r="D42" s="20"/>
      <c r="E42" s="21">
        <v>8711000</v>
      </c>
      <c r="F42" s="22">
        <v>9171500</v>
      </c>
      <c r="G42" s="22">
        <v>532320</v>
      </c>
      <c r="H42" s="22">
        <v>519630</v>
      </c>
      <c r="I42" s="22">
        <v>682500</v>
      </c>
      <c r="J42" s="22">
        <v>1734450</v>
      </c>
      <c r="K42" s="22">
        <v>745420</v>
      </c>
      <c r="L42" s="22">
        <v>681200</v>
      </c>
      <c r="M42" s="22">
        <v>722020</v>
      </c>
      <c r="N42" s="22">
        <v>2148640</v>
      </c>
      <c r="O42" s="22">
        <v>744250</v>
      </c>
      <c r="P42" s="22">
        <v>641940</v>
      </c>
      <c r="Q42" s="22">
        <v>679770</v>
      </c>
      <c r="R42" s="22">
        <v>2065960</v>
      </c>
      <c r="S42" s="22">
        <v>707850</v>
      </c>
      <c r="T42" s="22">
        <v>711880</v>
      </c>
      <c r="U42" s="22">
        <v>1648930</v>
      </c>
      <c r="V42" s="22">
        <v>3068660</v>
      </c>
      <c r="W42" s="22">
        <v>9017710</v>
      </c>
      <c r="X42" s="22">
        <v>9171500</v>
      </c>
      <c r="Y42" s="22">
        <v>-153790</v>
      </c>
      <c r="Z42" s="23">
        <v>-1.6768249468462084</v>
      </c>
      <c r="AA42" s="20">
        <v>9171500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437712</v>
      </c>
      <c r="F44" s="22">
        <v>118856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118856</v>
      </c>
      <c r="Y44" s="22">
        <v>-118856</v>
      </c>
      <c r="Z44" s="23">
        <v>-100</v>
      </c>
      <c r="AA44" s="20">
        <v>118856</v>
      </c>
    </row>
    <row r="45" spans="1:27" x14ac:dyDescent="0.25">
      <c r="A45" s="19" t="s">
        <v>70</v>
      </c>
      <c r="B45" s="15" t="s">
        <v>32</v>
      </c>
      <c r="C45" s="20">
        <v>2381275</v>
      </c>
      <c r="D45" s="20"/>
      <c r="E45" s="21">
        <v>24876323</v>
      </c>
      <c r="F45" s="22">
        <v>14815823</v>
      </c>
      <c r="G45" s="22">
        <v>4227</v>
      </c>
      <c r="H45" s="22">
        <v>13014</v>
      </c>
      <c r="I45" s="22">
        <v>29933</v>
      </c>
      <c r="J45" s="22">
        <v>47174</v>
      </c>
      <c r="K45" s="22">
        <v>311108</v>
      </c>
      <c r="L45" s="22">
        <v>14206</v>
      </c>
      <c r="M45" s="22">
        <v>18430</v>
      </c>
      <c r="N45" s="22">
        <v>343744</v>
      </c>
      <c r="O45" s="22">
        <v>5977</v>
      </c>
      <c r="P45" s="22">
        <v>36916</v>
      </c>
      <c r="Q45" s="22">
        <v>14785</v>
      </c>
      <c r="R45" s="22">
        <v>57678</v>
      </c>
      <c r="S45" s="22">
        <v>6233</v>
      </c>
      <c r="T45" s="22">
        <v>5461</v>
      </c>
      <c r="U45" s="22">
        <v>26721</v>
      </c>
      <c r="V45" s="22">
        <v>38415</v>
      </c>
      <c r="W45" s="22">
        <v>487011</v>
      </c>
      <c r="X45" s="22">
        <v>14815823</v>
      </c>
      <c r="Y45" s="22">
        <v>-14328812</v>
      </c>
      <c r="Z45" s="23">
        <v>-96.7128994454105</v>
      </c>
      <c r="AA45" s="20">
        <v>14815823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17410742</v>
      </c>
      <c r="D48" s="29">
        <f t="shared" ref="D48:Y48" si="1">SUM(D35:D47)</f>
        <v>0</v>
      </c>
      <c r="E48" s="30">
        <f t="shared" si="1"/>
        <v>45299032</v>
      </c>
      <c r="F48" s="31">
        <f t="shared" si="1"/>
        <v>35280176</v>
      </c>
      <c r="G48" s="31">
        <f t="shared" si="1"/>
        <v>1065964</v>
      </c>
      <c r="H48" s="31">
        <f t="shared" si="1"/>
        <v>1047350</v>
      </c>
      <c r="I48" s="31">
        <f t="shared" si="1"/>
        <v>1285357</v>
      </c>
      <c r="J48" s="31">
        <f t="shared" si="1"/>
        <v>3398671</v>
      </c>
      <c r="K48" s="31">
        <f t="shared" si="1"/>
        <v>1592918</v>
      </c>
      <c r="L48" s="31">
        <f t="shared" si="1"/>
        <v>1382794</v>
      </c>
      <c r="M48" s="31">
        <f t="shared" si="1"/>
        <v>1550450</v>
      </c>
      <c r="N48" s="31">
        <f t="shared" si="1"/>
        <v>4526162</v>
      </c>
      <c r="O48" s="31">
        <f t="shared" si="1"/>
        <v>1513001</v>
      </c>
      <c r="P48" s="31">
        <f t="shared" si="1"/>
        <v>1413503</v>
      </c>
      <c r="Q48" s="31">
        <f t="shared" si="1"/>
        <v>1469091</v>
      </c>
      <c r="R48" s="31">
        <f t="shared" si="1"/>
        <v>4395595</v>
      </c>
      <c r="S48" s="31">
        <f t="shared" si="1"/>
        <v>1469217</v>
      </c>
      <c r="T48" s="31">
        <f t="shared" si="1"/>
        <v>1430612</v>
      </c>
      <c r="U48" s="31">
        <f t="shared" si="1"/>
        <v>2390342</v>
      </c>
      <c r="V48" s="31">
        <f t="shared" si="1"/>
        <v>5290171</v>
      </c>
      <c r="W48" s="31">
        <f t="shared" si="1"/>
        <v>17610599</v>
      </c>
      <c r="X48" s="31">
        <f t="shared" si="1"/>
        <v>35280176</v>
      </c>
      <c r="Y48" s="31">
        <f t="shared" si="1"/>
        <v>-17669577</v>
      </c>
      <c r="Z48" s="32">
        <f>+IF(X48&lt;&gt;0,+(Y48/X48)*100,0)</f>
        <v>-50.08358518392879</v>
      </c>
      <c r="AA48" s="29">
        <f>SUM(AA35:AA47)</f>
        <v>35280176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56308603</v>
      </c>
      <c r="D49" s="39">
        <f t="shared" si="2"/>
        <v>0</v>
      </c>
      <c r="E49" s="40">
        <f t="shared" si="2"/>
        <v>36225129</v>
      </c>
      <c r="F49" s="41">
        <f t="shared" si="2"/>
        <v>50063289</v>
      </c>
      <c r="G49" s="41">
        <f t="shared" si="2"/>
        <v>5774392</v>
      </c>
      <c r="H49" s="41">
        <f t="shared" si="2"/>
        <v>5827619</v>
      </c>
      <c r="I49" s="41">
        <f t="shared" si="2"/>
        <v>6672532</v>
      </c>
      <c r="J49" s="41">
        <f t="shared" si="2"/>
        <v>18274543</v>
      </c>
      <c r="K49" s="41">
        <f t="shared" si="2"/>
        <v>5344472</v>
      </c>
      <c r="L49" s="41">
        <f t="shared" si="2"/>
        <v>5589846</v>
      </c>
      <c r="M49" s="41">
        <f t="shared" si="2"/>
        <v>5457177</v>
      </c>
      <c r="N49" s="41">
        <f t="shared" si="2"/>
        <v>16391495</v>
      </c>
      <c r="O49" s="41">
        <f t="shared" si="2"/>
        <v>5528997</v>
      </c>
      <c r="P49" s="41">
        <f t="shared" si="2"/>
        <v>5663421</v>
      </c>
      <c r="Q49" s="41">
        <f t="shared" si="2"/>
        <v>5640510</v>
      </c>
      <c r="R49" s="41">
        <f t="shared" si="2"/>
        <v>16832928</v>
      </c>
      <c r="S49" s="41">
        <f t="shared" si="2"/>
        <v>5671291</v>
      </c>
      <c r="T49" s="41">
        <f t="shared" si="2"/>
        <v>6903861</v>
      </c>
      <c r="U49" s="41">
        <f t="shared" si="2"/>
        <v>7380246</v>
      </c>
      <c r="V49" s="41">
        <f t="shared" si="2"/>
        <v>19955398</v>
      </c>
      <c r="W49" s="41">
        <f t="shared" si="2"/>
        <v>71454364</v>
      </c>
      <c r="X49" s="41">
        <f t="shared" si="2"/>
        <v>50063289</v>
      </c>
      <c r="Y49" s="41">
        <f t="shared" si="2"/>
        <v>21391075</v>
      </c>
      <c r="Z49" s="42">
        <f>+IF(X49&lt;&gt;0,+(Y49/X49)*100,0)</f>
        <v>42.728065669037449</v>
      </c>
      <c r="AA49" s="39">
        <f>+AA33-AA48</f>
        <v>50063289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56308603</v>
      </c>
      <c r="D52" s="48">
        <f t="shared" si="3"/>
        <v>0</v>
      </c>
      <c r="E52" s="49">
        <f t="shared" si="3"/>
        <v>36225129</v>
      </c>
      <c r="F52" s="50">
        <f t="shared" si="3"/>
        <v>50063289</v>
      </c>
      <c r="G52" s="50">
        <f t="shared" si="3"/>
        <v>5774392</v>
      </c>
      <c r="H52" s="50">
        <f t="shared" si="3"/>
        <v>5827619</v>
      </c>
      <c r="I52" s="50">
        <f t="shared" si="3"/>
        <v>6672532</v>
      </c>
      <c r="J52" s="50">
        <f t="shared" si="3"/>
        <v>18274543</v>
      </c>
      <c r="K52" s="50">
        <f t="shared" si="3"/>
        <v>5344472</v>
      </c>
      <c r="L52" s="50">
        <f t="shared" si="3"/>
        <v>5589846</v>
      </c>
      <c r="M52" s="50">
        <f t="shared" si="3"/>
        <v>5457177</v>
      </c>
      <c r="N52" s="50">
        <f t="shared" si="3"/>
        <v>16391495</v>
      </c>
      <c r="O52" s="50">
        <f t="shared" si="3"/>
        <v>5528997</v>
      </c>
      <c r="P52" s="50">
        <f t="shared" si="3"/>
        <v>5663421</v>
      </c>
      <c r="Q52" s="50">
        <f t="shared" si="3"/>
        <v>5640510</v>
      </c>
      <c r="R52" s="50">
        <f t="shared" si="3"/>
        <v>16832928</v>
      </c>
      <c r="S52" s="50">
        <f t="shared" si="3"/>
        <v>5671291</v>
      </c>
      <c r="T52" s="50">
        <f t="shared" si="3"/>
        <v>6903861</v>
      </c>
      <c r="U52" s="50">
        <f t="shared" si="3"/>
        <v>7380246</v>
      </c>
      <c r="V52" s="50">
        <f t="shared" si="3"/>
        <v>19955398</v>
      </c>
      <c r="W52" s="50">
        <f t="shared" si="3"/>
        <v>71454364</v>
      </c>
      <c r="X52" s="50">
        <f t="shared" si="3"/>
        <v>50063289</v>
      </c>
      <c r="Y52" s="50">
        <f t="shared" si="3"/>
        <v>21391075</v>
      </c>
      <c r="Z52" s="51">
        <f>+IF(X52&lt;&gt;0,+(Y52/X52)*100,0)</f>
        <v>42.728065669037449</v>
      </c>
      <c r="AA52" s="48">
        <f>SUM(AA49:AA51)</f>
        <v>50063289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56308603</v>
      </c>
      <c r="D54" s="54">
        <f>+D52-D53</f>
        <v>0</v>
      </c>
      <c r="E54" s="55">
        <f t="shared" si="4"/>
        <v>36225129</v>
      </c>
      <c r="F54" s="56">
        <f t="shared" si="4"/>
        <v>50063289</v>
      </c>
      <c r="G54" s="56">
        <f t="shared" si="4"/>
        <v>5774392</v>
      </c>
      <c r="H54" s="56">
        <f t="shared" si="4"/>
        <v>5827619</v>
      </c>
      <c r="I54" s="56">
        <f t="shared" si="4"/>
        <v>6672532</v>
      </c>
      <c r="J54" s="56">
        <f t="shared" si="4"/>
        <v>18274543</v>
      </c>
      <c r="K54" s="56">
        <f t="shared" si="4"/>
        <v>5344472</v>
      </c>
      <c r="L54" s="56">
        <f t="shared" si="4"/>
        <v>5589846</v>
      </c>
      <c r="M54" s="56">
        <f t="shared" si="4"/>
        <v>5457177</v>
      </c>
      <c r="N54" s="56">
        <f t="shared" si="4"/>
        <v>16391495</v>
      </c>
      <c r="O54" s="56">
        <f t="shared" si="4"/>
        <v>5528997</v>
      </c>
      <c r="P54" s="56">
        <f t="shared" si="4"/>
        <v>5663421</v>
      </c>
      <c r="Q54" s="56">
        <f t="shared" si="4"/>
        <v>5640510</v>
      </c>
      <c r="R54" s="56">
        <f t="shared" si="4"/>
        <v>16832928</v>
      </c>
      <c r="S54" s="56">
        <f t="shared" si="4"/>
        <v>5671291</v>
      </c>
      <c r="T54" s="56">
        <f t="shared" si="4"/>
        <v>6903861</v>
      </c>
      <c r="U54" s="56">
        <f t="shared" si="4"/>
        <v>7380246</v>
      </c>
      <c r="V54" s="56">
        <f t="shared" si="4"/>
        <v>19955398</v>
      </c>
      <c r="W54" s="56">
        <f t="shared" si="4"/>
        <v>71454364</v>
      </c>
      <c r="X54" s="56">
        <f t="shared" si="4"/>
        <v>50063289</v>
      </c>
      <c r="Y54" s="56">
        <f t="shared" si="4"/>
        <v>21391075</v>
      </c>
      <c r="Z54" s="57">
        <f>+IF(X54&lt;&gt;0,+(Y54/X54)*100,0)</f>
        <v>42.728065669037449</v>
      </c>
      <c r="AA54" s="54">
        <f>+AA52-AA53</f>
        <v>50063289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56308603</v>
      </c>
      <c r="D57" s="48">
        <f>SUM(D54:D56)</f>
        <v>0</v>
      </c>
      <c r="E57" s="49">
        <f t="shared" si="5"/>
        <v>36225129</v>
      </c>
      <c r="F57" s="50">
        <f t="shared" si="5"/>
        <v>50063289</v>
      </c>
      <c r="G57" s="50">
        <f t="shared" si="5"/>
        <v>5774392</v>
      </c>
      <c r="H57" s="50">
        <f t="shared" si="5"/>
        <v>5827619</v>
      </c>
      <c r="I57" s="50">
        <f t="shared" si="5"/>
        <v>6672532</v>
      </c>
      <c r="J57" s="50">
        <f t="shared" si="5"/>
        <v>18274543</v>
      </c>
      <c r="K57" s="50">
        <f t="shared" si="5"/>
        <v>5344472</v>
      </c>
      <c r="L57" s="50">
        <f t="shared" si="5"/>
        <v>5589846</v>
      </c>
      <c r="M57" s="50">
        <f t="shared" si="5"/>
        <v>5457177</v>
      </c>
      <c r="N57" s="50">
        <f t="shared" si="5"/>
        <v>16391495</v>
      </c>
      <c r="O57" s="50">
        <f t="shared" si="5"/>
        <v>5528997</v>
      </c>
      <c r="P57" s="50">
        <f t="shared" si="5"/>
        <v>5663421</v>
      </c>
      <c r="Q57" s="50">
        <f t="shared" si="5"/>
        <v>5640510</v>
      </c>
      <c r="R57" s="50">
        <f t="shared" si="5"/>
        <v>16832928</v>
      </c>
      <c r="S57" s="50">
        <f t="shared" si="5"/>
        <v>5671291</v>
      </c>
      <c r="T57" s="50">
        <f t="shared" si="5"/>
        <v>6903861</v>
      </c>
      <c r="U57" s="50">
        <f t="shared" si="5"/>
        <v>7380246</v>
      </c>
      <c r="V57" s="50">
        <f t="shared" si="5"/>
        <v>19955398</v>
      </c>
      <c r="W57" s="50">
        <f t="shared" si="5"/>
        <v>71454364</v>
      </c>
      <c r="X57" s="50">
        <f t="shared" si="5"/>
        <v>50063289</v>
      </c>
      <c r="Y57" s="50">
        <f t="shared" si="5"/>
        <v>21391075</v>
      </c>
      <c r="Z57" s="51">
        <f>+IF(X57&lt;&gt;0,+(Y57/X57)*100,0)</f>
        <v>42.728065669037449</v>
      </c>
      <c r="AA57" s="48">
        <f>SUM(AA54:AA56)</f>
        <v>50063289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56308603</v>
      </c>
      <c r="D60" s="65">
        <f>SUM(D57:D59)</f>
        <v>0</v>
      </c>
      <c r="E60" s="66">
        <f t="shared" si="6"/>
        <v>36225129</v>
      </c>
      <c r="F60" s="67">
        <f t="shared" si="6"/>
        <v>50063289</v>
      </c>
      <c r="G60" s="67">
        <f t="shared" si="6"/>
        <v>5774392</v>
      </c>
      <c r="H60" s="67">
        <f t="shared" si="6"/>
        <v>5827619</v>
      </c>
      <c r="I60" s="67">
        <f t="shared" si="6"/>
        <v>6672532</v>
      </c>
      <c r="J60" s="67">
        <f t="shared" si="6"/>
        <v>18274543</v>
      </c>
      <c r="K60" s="67">
        <f t="shared" si="6"/>
        <v>5344472</v>
      </c>
      <c r="L60" s="67">
        <f t="shared" si="6"/>
        <v>5589846</v>
      </c>
      <c r="M60" s="67">
        <f t="shared" si="6"/>
        <v>5457177</v>
      </c>
      <c r="N60" s="67">
        <f t="shared" si="6"/>
        <v>16391495</v>
      </c>
      <c r="O60" s="67">
        <f t="shared" si="6"/>
        <v>5528997</v>
      </c>
      <c r="P60" s="67">
        <f t="shared" si="6"/>
        <v>5663421</v>
      </c>
      <c r="Q60" s="67">
        <f t="shared" si="6"/>
        <v>5640510</v>
      </c>
      <c r="R60" s="67">
        <f t="shared" si="6"/>
        <v>16832928</v>
      </c>
      <c r="S60" s="67">
        <f t="shared" si="6"/>
        <v>5671291</v>
      </c>
      <c r="T60" s="67">
        <f t="shared" si="6"/>
        <v>6903861</v>
      </c>
      <c r="U60" s="67">
        <f t="shared" si="6"/>
        <v>7380246</v>
      </c>
      <c r="V60" s="67">
        <f t="shared" si="6"/>
        <v>19955398</v>
      </c>
      <c r="W60" s="67">
        <f t="shared" si="6"/>
        <v>71454364</v>
      </c>
      <c r="X60" s="67">
        <f t="shared" si="6"/>
        <v>50063289</v>
      </c>
      <c r="Y60" s="67">
        <f t="shared" si="6"/>
        <v>21391075</v>
      </c>
      <c r="Z60" s="68">
        <f>+IF(X60&lt;&gt;0,+(Y60/X60)*100,0)</f>
        <v>42.728065669037449</v>
      </c>
      <c r="AA60" s="65">
        <f>SUM(AA57:AA59)</f>
        <v>50063289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6018389</v>
      </c>
      <c r="D9" s="20"/>
      <c r="E9" s="21">
        <v>5911017</v>
      </c>
      <c r="F9" s="22">
        <v>5912017</v>
      </c>
      <c r="G9" s="22">
        <v>522566</v>
      </c>
      <c r="H9" s="22">
        <v>522566</v>
      </c>
      <c r="I9" s="22">
        <v>512201</v>
      </c>
      <c r="J9" s="22">
        <v>1557333</v>
      </c>
      <c r="K9" s="22">
        <v>961501</v>
      </c>
      <c r="L9" s="22">
        <v>-519413</v>
      </c>
      <c r="M9" s="22">
        <v>515489</v>
      </c>
      <c r="N9" s="22">
        <v>957577</v>
      </c>
      <c r="O9" s="22">
        <v>522043</v>
      </c>
      <c r="P9" s="22">
        <v>515957</v>
      </c>
      <c r="Q9" s="22">
        <v>522043</v>
      </c>
      <c r="R9" s="22">
        <v>1560043</v>
      </c>
      <c r="S9" s="22">
        <v>493175</v>
      </c>
      <c r="T9" s="22">
        <v>480860</v>
      </c>
      <c r="U9" s="22">
        <v>2043424</v>
      </c>
      <c r="V9" s="22">
        <v>3017459</v>
      </c>
      <c r="W9" s="22">
        <v>7092412</v>
      </c>
      <c r="X9" s="22">
        <v>5912017</v>
      </c>
      <c r="Y9" s="22">
        <v>1180395</v>
      </c>
      <c r="Z9" s="23">
        <v>19.966028514464689</v>
      </c>
      <c r="AA9" s="20">
        <v>5912017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2196</v>
      </c>
      <c r="F17" s="22">
        <v>2196</v>
      </c>
      <c r="G17" s="22"/>
      <c r="H17" s="22"/>
      <c r="I17" s="22"/>
      <c r="J17" s="22"/>
      <c r="K17" s="22"/>
      <c r="L17" s="22"/>
      <c r="M17" s="22">
        <v>609</v>
      </c>
      <c r="N17" s="22">
        <v>609</v>
      </c>
      <c r="O17" s="22"/>
      <c r="P17" s="22"/>
      <c r="Q17" s="22"/>
      <c r="R17" s="22"/>
      <c r="S17" s="22"/>
      <c r="T17" s="22"/>
      <c r="U17" s="22"/>
      <c r="V17" s="22"/>
      <c r="W17" s="22">
        <v>609</v>
      </c>
      <c r="X17" s="22">
        <v>2196</v>
      </c>
      <c r="Y17" s="22">
        <v>-1587</v>
      </c>
      <c r="Z17" s="23">
        <v>-72.267759562841533</v>
      </c>
      <c r="AA17" s="20">
        <v>2196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6018389</v>
      </c>
      <c r="D33" s="29">
        <f t="shared" ref="D33:Y33" si="0">SUM(D6:D32)</f>
        <v>0</v>
      </c>
      <c r="E33" s="30">
        <f t="shared" si="0"/>
        <v>5913213</v>
      </c>
      <c r="F33" s="31">
        <f t="shared" si="0"/>
        <v>5914213</v>
      </c>
      <c r="G33" s="31">
        <f t="shared" si="0"/>
        <v>522566</v>
      </c>
      <c r="H33" s="31">
        <f t="shared" si="0"/>
        <v>522566</v>
      </c>
      <c r="I33" s="31">
        <f t="shared" si="0"/>
        <v>512201</v>
      </c>
      <c r="J33" s="31">
        <f t="shared" si="0"/>
        <v>1557333</v>
      </c>
      <c r="K33" s="31">
        <f t="shared" si="0"/>
        <v>961501</v>
      </c>
      <c r="L33" s="31">
        <f t="shared" si="0"/>
        <v>-519413</v>
      </c>
      <c r="M33" s="31">
        <f t="shared" si="0"/>
        <v>516098</v>
      </c>
      <c r="N33" s="31">
        <f t="shared" si="0"/>
        <v>958186</v>
      </c>
      <c r="O33" s="31">
        <f t="shared" si="0"/>
        <v>522043</v>
      </c>
      <c r="P33" s="31">
        <f t="shared" si="0"/>
        <v>515957</v>
      </c>
      <c r="Q33" s="31">
        <f t="shared" si="0"/>
        <v>522043</v>
      </c>
      <c r="R33" s="31">
        <f t="shared" si="0"/>
        <v>1560043</v>
      </c>
      <c r="S33" s="31">
        <f t="shared" si="0"/>
        <v>493175</v>
      </c>
      <c r="T33" s="31">
        <f t="shared" si="0"/>
        <v>480860</v>
      </c>
      <c r="U33" s="31">
        <f t="shared" si="0"/>
        <v>2043424</v>
      </c>
      <c r="V33" s="31">
        <f t="shared" si="0"/>
        <v>3017459</v>
      </c>
      <c r="W33" s="31">
        <f t="shared" si="0"/>
        <v>7093021</v>
      </c>
      <c r="X33" s="31">
        <f t="shared" si="0"/>
        <v>5914213</v>
      </c>
      <c r="Y33" s="31">
        <f t="shared" si="0"/>
        <v>1178808</v>
      </c>
      <c r="Z33" s="32">
        <f>+IF(X33&lt;&gt;0,+(Y33/X33)*100,0)</f>
        <v>19.931781286876209</v>
      </c>
      <c r="AA33" s="29">
        <f>SUM(AA6:AA32)</f>
        <v>5914213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8641455</v>
      </c>
      <c r="D35" s="20"/>
      <c r="E35" s="21">
        <v>10628586</v>
      </c>
      <c r="F35" s="22">
        <v>11181325</v>
      </c>
      <c r="G35" s="22">
        <v>741713</v>
      </c>
      <c r="H35" s="22">
        <v>816423</v>
      </c>
      <c r="I35" s="22">
        <v>896740</v>
      </c>
      <c r="J35" s="22">
        <v>2454876</v>
      </c>
      <c r="K35" s="22">
        <v>714489</v>
      </c>
      <c r="L35" s="22">
        <v>801585</v>
      </c>
      <c r="M35" s="22">
        <v>757865</v>
      </c>
      <c r="N35" s="22">
        <v>2273939</v>
      </c>
      <c r="O35" s="22">
        <v>743973</v>
      </c>
      <c r="P35" s="22">
        <v>1760</v>
      </c>
      <c r="Q35" s="22">
        <v>917321</v>
      </c>
      <c r="R35" s="22">
        <v>1663054</v>
      </c>
      <c r="S35" s="22">
        <v>2240680</v>
      </c>
      <c r="T35" s="22">
        <v>747956</v>
      </c>
      <c r="U35" s="22">
        <v>85549</v>
      </c>
      <c r="V35" s="22">
        <v>3074185</v>
      </c>
      <c r="W35" s="22">
        <v>9466054</v>
      </c>
      <c r="X35" s="22">
        <v>11181325</v>
      </c>
      <c r="Y35" s="22">
        <v>-1715271</v>
      </c>
      <c r="Z35" s="23">
        <v>-15.340498554509416</v>
      </c>
      <c r="AA35" s="20">
        <v>11181325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200000</v>
      </c>
      <c r="F38" s="22">
        <v>200000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>
        <v>199500</v>
      </c>
      <c r="T38" s="22"/>
      <c r="U38" s="22"/>
      <c r="V38" s="22">
        <v>199500</v>
      </c>
      <c r="W38" s="22">
        <v>199500</v>
      </c>
      <c r="X38" s="22">
        <v>200000</v>
      </c>
      <c r="Y38" s="22">
        <v>-500</v>
      </c>
      <c r="Z38" s="23">
        <v>-0.25</v>
      </c>
      <c r="AA38" s="20">
        <v>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25020686</v>
      </c>
      <c r="F39" s="22">
        <v>25020686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25020686</v>
      </c>
      <c r="Y39" s="22">
        <v>-25020686</v>
      </c>
      <c r="Z39" s="23">
        <v>-100</v>
      </c>
      <c r="AA39" s="20">
        <v>25020686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29700</v>
      </c>
      <c r="D42" s="20"/>
      <c r="E42" s="21">
        <v>300000</v>
      </c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7831433</v>
      </c>
      <c r="D43" s="20"/>
      <c r="E43" s="21">
        <v>6000000</v>
      </c>
      <c r="F43" s="22">
        <v>6000000</v>
      </c>
      <c r="G43" s="22"/>
      <c r="H43" s="22">
        <v>1100950</v>
      </c>
      <c r="I43" s="22">
        <v>574400</v>
      </c>
      <c r="J43" s="22">
        <v>1675350</v>
      </c>
      <c r="K43" s="22"/>
      <c r="L43" s="22">
        <v>571950</v>
      </c>
      <c r="M43" s="22">
        <v>570250</v>
      </c>
      <c r="N43" s="22">
        <v>1142200</v>
      </c>
      <c r="O43" s="22">
        <v>627300</v>
      </c>
      <c r="P43" s="22">
        <v>569150</v>
      </c>
      <c r="Q43" s="22">
        <v>570500</v>
      </c>
      <c r="R43" s="22">
        <v>1766950</v>
      </c>
      <c r="S43" s="22">
        <v>566600</v>
      </c>
      <c r="T43" s="22">
        <v>569700</v>
      </c>
      <c r="U43" s="22">
        <v>567750</v>
      </c>
      <c r="V43" s="22">
        <v>1704050</v>
      </c>
      <c r="W43" s="22">
        <v>6288550</v>
      </c>
      <c r="X43" s="22">
        <v>6000000</v>
      </c>
      <c r="Y43" s="22">
        <v>288550</v>
      </c>
      <c r="Z43" s="23">
        <v>4.8091666666666661</v>
      </c>
      <c r="AA43" s="20">
        <v>6000000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530527</v>
      </c>
      <c r="D45" s="20"/>
      <c r="E45" s="21">
        <v>500000</v>
      </c>
      <c r="F45" s="22">
        <v>503000</v>
      </c>
      <c r="G45" s="22">
        <v>287</v>
      </c>
      <c r="H45" s="22">
        <v>287</v>
      </c>
      <c r="I45" s="22">
        <v>287</v>
      </c>
      <c r="J45" s="22">
        <v>861</v>
      </c>
      <c r="K45" s="22">
        <v>287</v>
      </c>
      <c r="L45" s="22">
        <v>287</v>
      </c>
      <c r="M45" s="22">
        <v>287</v>
      </c>
      <c r="N45" s="22">
        <v>861</v>
      </c>
      <c r="O45" s="22">
        <v>287</v>
      </c>
      <c r="P45" s="22"/>
      <c r="Q45" s="22">
        <v>275</v>
      </c>
      <c r="R45" s="22">
        <v>562</v>
      </c>
      <c r="S45" s="22">
        <v>848</v>
      </c>
      <c r="T45" s="22">
        <v>275</v>
      </c>
      <c r="U45" s="22">
        <v>-12</v>
      </c>
      <c r="V45" s="22">
        <v>1111</v>
      </c>
      <c r="W45" s="22">
        <v>3395</v>
      </c>
      <c r="X45" s="22">
        <v>503000</v>
      </c>
      <c r="Y45" s="22">
        <v>-499605</v>
      </c>
      <c r="Z45" s="23">
        <v>-99.325049701789268</v>
      </c>
      <c r="AA45" s="20">
        <v>503000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17033115</v>
      </c>
      <c r="D48" s="29">
        <f t="shared" ref="D48:Y48" si="1">SUM(D35:D47)</f>
        <v>0</v>
      </c>
      <c r="E48" s="30">
        <f t="shared" si="1"/>
        <v>42649272</v>
      </c>
      <c r="F48" s="31">
        <f t="shared" si="1"/>
        <v>42905011</v>
      </c>
      <c r="G48" s="31">
        <f t="shared" si="1"/>
        <v>742000</v>
      </c>
      <c r="H48" s="31">
        <f t="shared" si="1"/>
        <v>1917660</v>
      </c>
      <c r="I48" s="31">
        <f t="shared" si="1"/>
        <v>1471427</v>
      </c>
      <c r="J48" s="31">
        <f t="shared" si="1"/>
        <v>4131087</v>
      </c>
      <c r="K48" s="31">
        <f t="shared" si="1"/>
        <v>714776</v>
      </c>
      <c r="L48" s="31">
        <f t="shared" si="1"/>
        <v>1373822</v>
      </c>
      <c r="M48" s="31">
        <f t="shared" si="1"/>
        <v>1328402</v>
      </c>
      <c r="N48" s="31">
        <f t="shared" si="1"/>
        <v>3417000</v>
      </c>
      <c r="O48" s="31">
        <f t="shared" si="1"/>
        <v>1371560</v>
      </c>
      <c r="P48" s="31">
        <f t="shared" si="1"/>
        <v>570910</v>
      </c>
      <c r="Q48" s="31">
        <f t="shared" si="1"/>
        <v>1488096</v>
      </c>
      <c r="R48" s="31">
        <f t="shared" si="1"/>
        <v>3430566</v>
      </c>
      <c r="S48" s="31">
        <f t="shared" si="1"/>
        <v>3007628</v>
      </c>
      <c r="T48" s="31">
        <f t="shared" si="1"/>
        <v>1317931</v>
      </c>
      <c r="U48" s="31">
        <f t="shared" si="1"/>
        <v>653287</v>
      </c>
      <c r="V48" s="31">
        <f t="shared" si="1"/>
        <v>4978846</v>
      </c>
      <c r="W48" s="31">
        <f t="shared" si="1"/>
        <v>15957499</v>
      </c>
      <c r="X48" s="31">
        <f t="shared" si="1"/>
        <v>42905011</v>
      </c>
      <c r="Y48" s="31">
        <f t="shared" si="1"/>
        <v>-26947512</v>
      </c>
      <c r="Z48" s="32">
        <f>+IF(X48&lt;&gt;0,+(Y48/X48)*100,0)</f>
        <v>-62.807376975150987</v>
      </c>
      <c r="AA48" s="29">
        <f>SUM(AA35:AA47)</f>
        <v>42905011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-11014726</v>
      </c>
      <c r="D49" s="39">
        <f t="shared" si="2"/>
        <v>0</v>
      </c>
      <c r="E49" s="40">
        <f t="shared" si="2"/>
        <v>-36736059</v>
      </c>
      <c r="F49" s="41">
        <f t="shared" si="2"/>
        <v>-36990798</v>
      </c>
      <c r="G49" s="41">
        <f t="shared" si="2"/>
        <v>-219434</v>
      </c>
      <c r="H49" s="41">
        <f t="shared" si="2"/>
        <v>-1395094</v>
      </c>
      <c r="I49" s="41">
        <f t="shared" si="2"/>
        <v>-959226</v>
      </c>
      <c r="J49" s="41">
        <f t="shared" si="2"/>
        <v>-2573754</v>
      </c>
      <c r="K49" s="41">
        <f t="shared" si="2"/>
        <v>246725</v>
      </c>
      <c r="L49" s="41">
        <f t="shared" si="2"/>
        <v>-1893235</v>
      </c>
      <c r="M49" s="41">
        <f t="shared" si="2"/>
        <v>-812304</v>
      </c>
      <c r="N49" s="41">
        <f t="shared" si="2"/>
        <v>-2458814</v>
      </c>
      <c r="O49" s="41">
        <f t="shared" si="2"/>
        <v>-849517</v>
      </c>
      <c r="P49" s="41">
        <f t="shared" si="2"/>
        <v>-54953</v>
      </c>
      <c r="Q49" s="41">
        <f t="shared" si="2"/>
        <v>-966053</v>
      </c>
      <c r="R49" s="41">
        <f t="shared" si="2"/>
        <v>-1870523</v>
      </c>
      <c r="S49" s="41">
        <f t="shared" si="2"/>
        <v>-2514453</v>
      </c>
      <c r="T49" s="41">
        <f t="shared" si="2"/>
        <v>-837071</v>
      </c>
      <c r="U49" s="41">
        <f t="shared" si="2"/>
        <v>1390137</v>
      </c>
      <c r="V49" s="41">
        <f t="shared" si="2"/>
        <v>-1961387</v>
      </c>
      <c r="W49" s="41">
        <f t="shared" si="2"/>
        <v>-8864478</v>
      </c>
      <c r="X49" s="41">
        <f t="shared" si="2"/>
        <v>-36990798</v>
      </c>
      <c r="Y49" s="41">
        <f t="shared" si="2"/>
        <v>28126320</v>
      </c>
      <c r="Z49" s="42">
        <f>+IF(X49&lt;&gt;0,+(Y49/X49)*100,0)</f>
        <v>-76.035991437654303</v>
      </c>
      <c r="AA49" s="39">
        <f>+AA33-AA48</f>
        <v>-36990798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-11014726</v>
      </c>
      <c r="D52" s="48">
        <f t="shared" si="3"/>
        <v>0</v>
      </c>
      <c r="E52" s="49">
        <f t="shared" si="3"/>
        <v>-36736059</v>
      </c>
      <c r="F52" s="50">
        <f t="shared" si="3"/>
        <v>-36990798</v>
      </c>
      <c r="G52" s="50">
        <f t="shared" si="3"/>
        <v>-219434</v>
      </c>
      <c r="H52" s="50">
        <f t="shared" si="3"/>
        <v>-1395094</v>
      </c>
      <c r="I52" s="50">
        <f t="shared" si="3"/>
        <v>-959226</v>
      </c>
      <c r="J52" s="50">
        <f t="shared" si="3"/>
        <v>-2573754</v>
      </c>
      <c r="K52" s="50">
        <f t="shared" si="3"/>
        <v>246725</v>
      </c>
      <c r="L52" s="50">
        <f t="shared" si="3"/>
        <v>-1893235</v>
      </c>
      <c r="M52" s="50">
        <f t="shared" si="3"/>
        <v>-812304</v>
      </c>
      <c r="N52" s="50">
        <f t="shared" si="3"/>
        <v>-2458814</v>
      </c>
      <c r="O52" s="50">
        <f t="shared" si="3"/>
        <v>-849517</v>
      </c>
      <c r="P52" s="50">
        <f t="shared" si="3"/>
        <v>-54953</v>
      </c>
      <c r="Q52" s="50">
        <f t="shared" si="3"/>
        <v>-966053</v>
      </c>
      <c r="R52" s="50">
        <f t="shared" si="3"/>
        <v>-1870523</v>
      </c>
      <c r="S52" s="50">
        <f t="shared" si="3"/>
        <v>-2514453</v>
      </c>
      <c r="T52" s="50">
        <f t="shared" si="3"/>
        <v>-837071</v>
      </c>
      <c r="U52" s="50">
        <f t="shared" si="3"/>
        <v>1390137</v>
      </c>
      <c r="V52" s="50">
        <f t="shared" si="3"/>
        <v>-1961387</v>
      </c>
      <c r="W52" s="50">
        <f t="shared" si="3"/>
        <v>-8864478</v>
      </c>
      <c r="X52" s="50">
        <f t="shared" si="3"/>
        <v>-36990798</v>
      </c>
      <c r="Y52" s="50">
        <f t="shared" si="3"/>
        <v>28126320</v>
      </c>
      <c r="Z52" s="51">
        <f>+IF(X52&lt;&gt;0,+(Y52/X52)*100,0)</f>
        <v>-76.035991437654303</v>
      </c>
      <c r="AA52" s="48">
        <f>SUM(AA49:AA51)</f>
        <v>-36990798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-11014726</v>
      </c>
      <c r="D54" s="54">
        <f>+D52-D53</f>
        <v>0</v>
      </c>
      <c r="E54" s="55">
        <f t="shared" si="4"/>
        <v>-36736059</v>
      </c>
      <c r="F54" s="56">
        <f t="shared" si="4"/>
        <v>-36990798</v>
      </c>
      <c r="G54" s="56">
        <f t="shared" si="4"/>
        <v>-219434</v>
      </c>
      <c r="H54" s="56">
        <f t="shared" si="4"/>
        <v>-1395094</v>
      </c>
      <c r="I54" s="56">
        <f t="shared" si="4"/>
        <v>-959226</v>
      </c>
      <c r="J54" s="56">
        <f t="shared" si="4"/>
        <v>-2573754</v>
      </c>
      <c r="K54" s="56">
        <f t="shared" si="4"/>
        <v>246725</v>
      </c>
      <c r="L54" s="56">
        <f t="shared" si="4"/>
        <v>-1893235</v>
      </c>
      <c r="M54" s="56">
        <f t="shared" si="4"/>
        <v>-812304</v>
      </c>
      <c r="N54" s="56">
        <f t="shared" si="4"/>
        <v>-2458814</v>
      </c>
      <c r="O54" s="56">
        <f t="shared" si="4"/>
        <v>-849517</v>
      </c>
      <c r="P54" s="56">
        <f t="shared" si="4"/>
        <v>-54953</v>
      </c>
      <c r="Q54" s="56">
        <f t="shared" si="4"/>
        <v>-966053</v>
      </c>
      <c r="R54" s="56">
        <f t="shared" si="4"/>
        <v>-1870523</v>
      </c>
      <c r="S54" s="56">
        <f t="shared" si="4"/>
        <v>-2514453</v>
      </c>
      <c r="T54" s="56">
        <f t="shared" si="4"/>
        <v>-837071</v>
      </c>
      <c r="U54" s="56">
        <f t="shared" si="4"/>
        <v>1390137</v>
      </c>
      <c r="V54" s="56">
        <f t="shared" si="4"/>
        <v>-1961387</v>
      </c>
      <c r="W54" s="56">
        <f t="shared" si="4"/>
        <v>-8864478</v>
      </c>
      <c r="X54" s="56">
        <f t="shared" si="4"/>
        <v>-36990798</v>
      </c>
      <c r="Y54" s="56">
        <f t="shared" si="4"/>
        <v>28126320</v>
      </c>
      <c r="Z54" s="57">
        <f>+IF(X54&lt;&gt;0,+(Y54/X54)*100,0)</f>
        <v>-76.035991437654303</v>
      </c>
      <c r="AA54" s="54">
        <f>+AA52-AA53</f>
        <v>-36990798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-11014726</v>
      </c>
      <c r="D57" s="48">
        <f>SUM(D54:D56)</f>
        <v>0</v>
      </c>
      <c r="E57" s="49">
        <f t="shared" si="5"/>
        <v>-36736059</v>
      </c>
      <c r="F57" s="50">
        <f t="shared" si="5"/>
        <v>-36990798</v>
      </c>
      <c r="G57" s="50">
        <f t="shared" si="5"/>
        <v>-219434</v>
      </c>
      <c r="H57" s="50">
        <f t="shared" si="5"/>
        <v>-1395094</v>
      </c>
      <c r="I57" s="50">
        <f t="shared" si="5"/>
        <v>-959226</v>
      </c>
      <c r="J57" s="50">
        <f t="shared" si="5"/>
        <v>-2573754</v>
      </c>
      <c r="K57" s="50">
        <f t="shared" si="5"/>
        <v>246725</v>
      </c>
      <c r="L57" s="50">
        <f t="shared" si="5"/>
        <v>-1893235</v>
      </c>
      <c r="M57" s="50">
        <f t="shared" si="5"/>
        <v>-812304</v>
      </c>
      <c r="N57" s="50">
        <f t="shared" si="5"/>
        <v>-2458814</v>
      </c>
      <c r="O57" s="50">
        <f t="shared" si="5"/>
        <v>-849517</v>
      </c>
      <c r="P57" s="50">
        <f t="shared" si="5"/>
        <v>-54953</v>
      </c>
      <c r="Q57" s="50">
        <f t="shared" si="5"/>
        <v>-966053</v>
      </c>
      <c r="R57" s="50">
        <f t="shared" si="5"/>
        <v>-1870523</v>
      </c>
      <c r="S57" s="50">
        <f t="shared" si="5"/>
        <v>-2514453</v>
      </c>
      <c r="T57" s="50">
        <f t="shared" si="5"/>
        <v>-837071</v>
      </c>
      <c r="U57" s="50">
        <f t="shared" si="5"/>
        <v>1390137</v>
      </c>
      <c r="V57" s="50">
        <f t="shared" si="5"/>
        <v>-1961387</v>
      </c>
      <c r="W57" s="50">
        <f t="shared" si="5"/>
        <v>-8864478</v>
      </c>
      <c r="X57" s="50">
        <f t="shared" si="5"/>
        <v>-36990798</v>
      </c>
      <c r="Y57" s="50">
        <f t="shared" si="5"/>
        <v>28126320</v>
      </c>
      <c r="Z57" s="51">
        <f>+IF(X57&lt;&gt;0,+(Y57/X57)*100,0)</f>
        <v>-76.035991437654303</v>
      </c>
      <c r="AA57" s="48">
        <f>SUM(AA54:AA56)</f>
        <v>-36990798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-11014726</v>
      </c>
      <c r="D60" s="65">
        <f>SUM(D57:D59)</f>
        <v>0</v>
      </c>
      <c r="E60" s="66">
        <f t="shared" si="6"/>
        <v>-36736059</v>
      </c>
      <c r="F60" s="67">
        <f t="shared" si="6"/>
        <v>-36990798</v>
      </c>
      <c r="G60" s="67">
        <f t="shared" si="6"/>
        <v>-219434</v>
      </c>
      <c r="H60" s="67">
        <f t="shared" si="6"/>
        <v>-1395094</v>
      </c>
      <c r="I60" s="67">
        <f t="shared" si="6"/>
        <v>-959226</v>
      </c>
      <c r="J60" s="67">
        <f t="shared" si="6"/>
        <v>-2573754</v>
      </c>
      <c r="K60" s="67">
        <f t="shared" si="6"/>
        <v>246725</v>
      </c>
      <c r="L60" s="67">
        <f t="shared" si="6"/>
        <v>-1893235</v>
      </c>
      <c r="M60" s="67">
        <f t="shared" si="6"/>
        <v>-812304</v>
      </c>
      <c r="N60" s="67">
        <f t="shared" si="6"/>
        <v>-2458814</v>
      </c>
      <c r="O60" s="67">
        <f t="shared" si="6"/>
        <v>-849517</v>
      </c>
      <c r="P60" s="67">
        <f t="shared" si="6"/>
        <v>-54953</v>
      </c>
      <c r="Q60" s="67">
        <f t="shared" si="6"/>
        <v>-966053</v>
      </c>
      <c r="R60" s="67">
        <f t="shared" si="6"/>
        <v>-1870523</v>
      </c>
      <c r="S60" s="67">
        <f t="shared" si="6"/>
        <v>-2514453</v>
      </c>
      <c r="T60" s="67">
        <f t="shared" si="6"/>
        <v>-837071</v>
      </c>
      <c r="U60" s="67">
        <f t="shared" si="6"/>
        <v>1390137</v>
      </c>
      <c r="V60" s="67">
        <f t="shared" si="6"/>
        <v>-1961387</v>
      </c>
      <c r="W60" s="67">
        <f t="shared" si="6"/>
        <v>-8864478</v>
      </c>
      <c r="X60" s="67">
        <f t="shared" si="6"/>
        <v>-36990798</v>
      </c>
      <c r="Y60" s="67">
        <f t="shared" si="6"/>
        <v>28126320</v>
      </c>
      <c r="Z60" s="68">
        <f>+IF(X60&lt;&gt;0,+(Y60/X60)*100,0)</f>
        <v>-76.035991437654303</v>
      </c>
      <c r="AA60" s="65">
        <f>SUM(AA57:AA59)</f>
        <v>-36990798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22699302</v>
      </c>
      <c r="D9" s="20"/>
      <c r="E9" s="21">
        <v>25758865</v>
      </c>
      <c r="F9" s="22">
        <v>27247998</v>
      </c>
      <c r="G9" s="22">
        <v>2008646</v>
      </c>
      <c r="H9" s="22">
        <v>2007697</v>
      </c>
      <c r="I9" s="22">
        <v>2016285</v>
      </c>
      <c r="J9" s="22">
        <v>6032628</v>
      </c>
      <c r="K9" s="22">
        <v>2025380</v>
      </c>
      <c r="L9" s="22">
        <v>2021083</v>
      </c>
      <c r="M9" s="22">
        <v>2014820</v>
      </c>
      <c r="N9" s="22">
        <v>6061283</v>
      </c>
      <c r="O9" s="22">
        <v>2011511</v>
      </c>
      <c r="P9" s="22">
        <v>2014150</v>
      </c>
      <c r="Q9" s="22">
        <v>2008130</v>
      </c>
      <c r="R9" s="22">
        <v>6033791</v>
      </c>
      <c r="S9" s="22">
        <v>2005805</v>
      </c>
      <c r="T9" s="22">
        <v>2006230</v>
      </c>
      <c r="U9" s="22">
        <v>2005627</v>
      </c>
      <c r="V9" s="22">
        <v>6017662</v>
      </c>
      <c r="W9" s="22">
        <v>24145364</v>
      </c>
      <c r="X9" s="22">
        <v>27247998</v>
      </c>
      <c r="Y9" s="22">
        <v>-3102634</v>
      </c>
      <c r="Z9" s="23">
        <v>-11.38664939714103</v>
      </c>
      <c r="AA9" s="20">
        <v>27247998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5317734</v>
      </c>
      <c r="D13" s="20"/>
      <c r="E13" s="21">
        <v>5114445</v>
      </c>
      <c r="F13" s="22">
        <v>713766</v>
      </c>
      <c r="G13" s="22">
        <v>480925</v>
      </c>
      <c r="H13" s="22">
        <v>487508</v>
      </c>
      <c r="I13" s="22">
        <v>495816</v>
      </c>
      <c r="J13" s="22">
        <v>1464249</v>
      </c>
      <c r="K13" s="22">
        <v>492175</v>
      </c>
      <c r="L13" s="22">
        <v>498526</v>
      </c>
      <c r="M13" s="22">
        <v>504458</v>
      </c>
      <c r="N13" s="22">
        <v>1495159</v>
      </c>
      <c r="O13" s="22">
        <v>501371</v>
      </c>
      <c r="P13" s="22">
        <v>496702</v>
      </c>
      <c r="Q13" s="22">
        <v>502405</v>
      </c>
      <c r="R13" s="22">
        <v>1500478</v>
      </c>
      <c r="S13" s="22">
        <v>508610</v>
      </c>
      <c r="T13" s="22">
        <v>514879</v>
      </c>
      <c r="U13" s="22">
        <v>508593</v>
      </c>
      <c r="V13" s="22">
        <v>1532082</v>
      </c>
      <c r="W13" s="22">
        <v>5991968</v>
      </c>
      <c r="X13" s="22">
        <v>713766</v>
      </c>
      <c r="Y13" s="22">
        <v>5278202</v>
      </c>
      <c r="Z13" s="23">
        <v>739.48633025389267</v>
      </c>
      <c r="AA13" s="20">
        <v>713766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2961235</v>
      </c>
      <c r="D29" s="20"/>
      <c r="E29" s="21">
        <v>1126000</v>
      </c>
      <c r="F29" s="22">
        <v>1126000</v>
      </c>
      <c r="G29" s="22">
        <v>260194</v>
      </c>
      <c r="H29" s="22">
        <v>259590</v>
      </c>
      <c r="I29" s="22">
        <v>259590</v>
      </c>
      <c r="J29" s="22">
        <v>779374</v>
      </c>
      <c r="K29" s="22">
        <v>258683</v>
      </c>
      <c r="L29" s="22">
        <v>258381</v>
      </c>
      <c r="M29" s="22">
        <v>258381</v>
      </c>
      <c r="N29" s="22">
        <v>775445</v>
      </c>
      <c r="O29" s="22">
        <v>257777</v>
      </c>
      <c r="P29" s="22">
        <v>257474</v>
      </c>
      <c r="Q29" s="22">
        <v>257021</v>
      </c>
      <c r="R29" s="22">
        <v>772272</v>
      </c>
      <c r="S29" s="22">
        <v>256719</v>
      </c>
      <c r="T29" s="22">
        <v>255208</v>
      </c>
      <c r="U29" s="22">
        <v>255963</v>
      </c>
      <c r="V29" s="22">
        <v>767890</v>
      </c>
      <c r="W29" s="22">
        <v>3094981</v>
      </c>
      <c r="X29" s="22">
        <v>1126000</v>
      </c>
      <c r="Y29" s="22">
        <v>1968981</v>
      </c>
      <c r="Z29" s="23">
        <v>174.86509769094138</v>
      </c>
      <c r="AA29" s="20">
        <v>1126000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30978271</v>
      </c>
      <c r="D33" s="29">
        <f t="shared" ref="D33:Y33" si="0">SUM(D6:D32)</f>
        <v>0</v>
      </c>
      <c r="E33" s="30">
        <f t="shared" si="0"/>
        <v>31999310</v>
      </c>
      <c r="F33" s="31">
        <f t="shared" si="0"/>
        <v>29087764</v>
      </c>
      <c r="G33" s="31">
        <f t="shared" si="0"/>
        <v>2749765</v>
      </c>
      <c r="H33" s="31">
        <f t="shared" si="0"/>
        <v>2754795</v>
      </c>
      <c r="I33" s="31">
        <f t="shared" si="0"/>
        <v>2771691</v>
      </c>
      <c r="J33" s="31">
        <f t="shared" si="0"/>
        <v>8276251</v>
      </c>
      <c r="K33" s="31">
        <f t="shared" si="0"/>
        <v>2776238</v>
      </c>
      <c r="L33" s="31">
        <f t="shared" si="0"/>
        <v>2777990</v>
      </c>
      <c r="M33" s="31">
        <f t="shared" si="0"/>
        <v>2777659</v>
      </c>
      <c r="N33" s="31">
        <f t="shared" si="0"/>
        <v>8331887</v>
      </c>
      <c r="O33" s="31">
        <f t="shared" si="0"/>
        <v>2770659</v>
      </c>
      <c r="P33" s="31">
        <f t="shared" si="0"/>
        <v>2768326</v>
      </c>
      <c r="Q33" s="31">
        <f t="shared" si="0"/>
        <v>2767556</v>
      </c>
      <c r="R33" s="31">
        <f t="shared" si="0"/>
        <v>8306541</v>
      </c>
      <c r="S33" s="31">
        <f t="shared" si="0"/>
        <v>2771134</v>
      </c>
      <c r="T33" s="31">
        <f t="shared" si="0"/>
        <v>2776317</v>
      </c>
      <c r="U33" s="31">
        <f t="shared" si="0"/>
        <v>2770183</v>
      </c>
      <c r="V33" s="31">
        <f t="shared" si="0"/>
        <v>8317634</v>
      </c>
      <c r="W33" s="31">
        <f t="shared" si="0"/>
        <v>33232313</v>
      </c>
      <c r="X33" s="31">
        <f t="shared" si="0"/>
        <v>29087764</v>
      </c>
      <c r="Y33" s="31">
        <f t="shared" si="0"/>
        <v>4144549</v>
      </c>
      <c r="Z33" s="32">
        <f>+IF(X33&lt;&gt;0,+(Y33/X33)*100,0)</f>
        <v>14.248427620631135</v>
      </c>
      <c r="AA33" s="29">
        <f>SUM(AA6:AA32)</f>
        <v>29087764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18165318</v>
      </c>
      <c r="D35" s="20"/>
      <c r="E35" s="21">
        <v>19520647</v>
      </c>
      <c r="F35" s="22">
        <v>19520647</v>
      </c>
      <c r="G35" s="22">
        <v>1648458</v>
      </c>
      <c r="H35" s="22">
        <v>1454518</v>
      </c>
      <c r="I35" s="22">
        <v>1634111</v>
      </c>
      <c r="J35" s="22">
        <v>4737087</v>
      </c>
      <c r="K35" s="22">
        <v>1802050</v>
      </c>
      <c r="L35" s="22">
        <v>1665148</v>
      </c>
      <c r="M35" s="22">
        <v>1545742</v>
      </c>
      <c r="N35" s="22">
        <v>5012940</v>
      </c>
      <c r="O35" s="22">
        <v>1506427</v>
      </c>
      <c r="P35" s="22">
        <v>1500489</v>
      </c>
      <c r="Q35" s="22">
        <v>1523012</v>
      </c>
      <c r="R35" s="22">
        <v>4529928</v>
      </c>
      <c r="S35" s="22">
        <v>1622542</v>
      </c>
      <c r="T35" s="22">
        <v>1641513</v>
      </c>
      <c r="U35" s="22">
        <v>1497782</v>
      </c>
      <c r="V35" s="22">
        <v>4761837</v>
      </c>
      <c r="W35" s="22">
        <v>19041792</v>
      </c>
      <c r="X35" s="22">
        <v>19520647</v>
      </c>
      <c r="Y35" s="22">
        <v>-478855</v>
      </c>
      <c r="Z35" s="23">
        <v>-2.4530693065655047</v>
      </c>
      <c r="AA35" s="20">
        <v>19520647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29500000</v>
      </c>
      <c r="F39" s="22">
        <v>18630837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18630837</v>
      </c>
      <c r="Y39" s="22">
        <v>-18630837</v>
      </c>
      <c r="Z39" s="23">
        <v>-100</v>
      </c>
      <c r="AA39" s="20">
        <v>18630837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2000000</v>
      </c>
      <c r="F40" s="22">
        <v>2000000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2000000</v>
      </c>
      <c r="Y40" s="22">
        <v>-2000000</v>
      </c>
      <c r="Z40" s="23">
        <v>-100</v>
      </c>
      <c r="AA40" s="20">
        <v>2000000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6936204</v>
      </c>
      <c r="D42" s="20"/>
      <c r="E42" s="21">
        <v>7648000</v>
      </c>
      <c r="F42" s="22">
        <v>7648000</v>
      </c>
      <c r="G42" s="22">
        <v>524506</v>
      </c>
      <c r="H42" s="22">
        <v>524506</v>
      </c>
      <c r="I42" s="22">
        <v>524506</v>
      </c>
      <c r="J42" s="22">
        <v>1573518</v>
      </c>
      <c r="K42" s="22">
        <v>524506</v>
      </c>
      <c r="L42" s="22">
        <v>524506</v>
      </c>
      <c r="M42" s="22">
        <v>524506</v>
      </c>
      <c r="N42" s="22">
        <v>1573518</v>
      </c>
      <c r="O42" s="22">
        <v>524506</v>
      </c>
      <c r="P42" s="22">
        <v>524506</v>
      </c>
      <c r="Q42" s="22">
        <v>524506</v>
      </c>
      <c r="R42" s="22">
        <v>1573518</v>
      </c>
      <c r="S42" s="22">
        <v>524506</v>
      </c>
      <c r="T42" s="22">
        <v>524506</v>
      </c>
      <c r="U42" s="22">
        <v>524506</v>
      </c>
      <c r="V42" s="22">
        <v>1573518</v>
      </c>
      <c r="W42" s="22">
        <v>6294072</v>
      </c>
      <c r="X42" s="22">
        <v>7648000</v>
      </c>
      <c r="Y42" s="22">
        <v>-1353928</v>
      </c>
      <c r="Z42" s="23">
        <v>-17.703033472803348</v>
      </c>
      <c r="AA42" s="20">
        <v>7648000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384709</v>
      </c>
      <c r="D44" s="20"/>
      <c r="E44" s="21">
        <v>124998</v>
      </c>
      <c r="F44" s="22">
        <v>124998</v>
      </c>
      <c r="G44" s="22">
        <v>40787</v>
      </c>
      <c r="H44" s="22">
        <v>103978</v>
      </c>
      <c r="I44" s="22">
        <v>69169</v>
      </c>
      <c r="J44" s="22">
        <v>213934</v>
      </c>
      <c r="K44" s="22">
        <v>75118</v>
      </c>
      <c r="L44" s="22">
        <v>96003</v>
      </c>
      <c r="M44" s="22">
        <v>115111</v>
      </c>
      <c r="N44" s="22">
        <v>286232</v>
      </c>
      <c r="O44" s="22">
        <v>112015</v>
      </c>
      <c r="P44" s="22">
        <v>67642</v>
      </c>
      <c r="Q44" s="22">
        <v>103123</v>
      </c>
      <c r="R44" s="22">
        <v>282780</v>
      </c>
      <c r="S44" s="22">
        <v>100378</v>
      </c>
      <c r="T44" s="22">
        <v>83776</v>
      </c>
      <c r="U44" s="22">
        <v>45539</v>
      </c>
      <c r="V44" s="22">
        <v>229693</v>
      </c>
      <c r="W44" s="22">
        <v>1012639</v>
      </c>
      <c r="X44" s="22">
        <v>124998</v>
      </c>
      <c r="Y44" s="22">
        <v>887641</v>
      </c>
      <c r="Z44" s="23">
        <v>710.12416198659173</v>
      </c>
      <c r="AA44" s="20">
        <v>124998</v>
      </c>
    </row>
    <row r="45" spans="1:27" x14ac:dyDescent="0.25">
      <c r="A45" s="19" t="s">
        <v>70</v>
      </c>
      <c r="B45" s="15" t="s">
        <v>32</v>
      </c>
      <c r="C45" s="20">
        <v>1652237</v>
      </c>
      <c r="D45" s="20"/>
      <c r="E45" s="21">
        <v>559518</v>
      </c>
      <c r="F45" s="22">
        <v>559518</v>
      </c>
      <c r="G45" s="22">
        <v>14437</v>
      </c>
      <c r="H45" s="22">
        <v>11515</v>
      </c>
      <c r="I45" s="22">
        <v>13920</v>
      </c>
      <c r="J45" s="22">
        <v>39872</v>
      </c>
      <c r="K45" s="22">
        <v>15386</v>
      </c>
      <c r="L45" s="22">
        <v>13588</v>
      </c>
      <c r="M45" s="22">
        <v>141642</v>
      </c>
      <c r="N45" s="22">
        <v>170616</v>
      </c>
      <c r="O45" s="22">
        <v>14392</v>
      </c>
      <c r="P45" s="22">
        <v>12891</v>
      </c>
      <c r="Q45" s="22">
        <v>17492</v>
      </c>
      <c r="R45" s="22">
        <v>44775</v>
      </c>
      <c r="S45" s="22">
        <v>13084</v>
      </c>
      <c r="T45" s="22">
        <v>13274</v>
      </c>
      <c r="U45" s="22">
        <v>12142</v>
      </c>
      <c r="V45" s="22">
        <v>38500</v>
      </c>
      <c r="W45" s="22">
        <v>293763</v>
      </c>
      <c r="X45" s="22">
        <v>559518</v>
      </c>
      <c r="Y45" s="22">
        <v>-265755</v>
      </c>
      <c r="Z45" s="23">
        <v>-47.497131459577709</v>
      </c>
      <c r="AA45" s="20">
        <v>559518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27138468</v>
      </c>
      <c r="D48" s="29">
        <f t="shared" ref="D48:Y48" si="1">SUM(D35:D47)</f>
        <v>0</v>
      </c>
      <c r="E48" s="30">
        <f t="shared" si="1"/>
        <v>59353163</v>
      </c>
      <c r="F48" s="31">
        <f t="shared" si="1"/>
        <v>48484000</v>
      </c>
      <c r="G48" s="31">
        <f t="shared" si="1"/>
        <v>2228188</v>
      </c>
      <c r="H48" s="31">
        <f t="shared" si="1"/>
        <v>2094517</v>
      </c>
      <c r="I48" s="31">
        <f t="shared" si="1"/>
        <v>2241706</v>
      </c>
      <c r="J48" s="31">
        <f t="shared" si="1"/>
        <v>6564411</v>
      </c>
      <c r="K48" s="31">
        <f t="shared" si="1"/>
        <v>2417060</v>
      </c>
      <c r="L48" s="31">
        <f t="shared" si="1"/>
        <v>2299245</v>
      </c>
      <c r="M48" s="31">
        <f t="shared" si="1"/>
        <v>2327001</v>
      </c>
      <c r="N48" s="31">
        <f t="shared" si="1"/>
        <v>7043306</v>
      </c>
      <c r="O48" s="31">
        <f t="shared" si="1"/>
        <v>2157340</v>
      </c>
      <c r="P48" s="31">
        <f t="shared" si="1"/>
        <v>2105528</v>
      </c>
      <c r="Q48" s="31">
        <f t="shared" si="1"/>
        <v>2168133</v>
      </c>
      <c r="R48" s="31">
        <f t="shared" si="1"/>
        <v>6431001</v>
      </c>
      <c r="S48" s="31">
        <f t="shared" si="1"/>
        <v>2260510</v>
      </c>
      <c r="T48" s="31">
        <f t="shared" si="1"/>
        <v>2263069</v>
      </c>
      <c r="U48" s="31">
        <f t="shared" si="1"/>
        <v>2079969</v>
      </c>
      <c r="V48" s="31">
        <f t="shared" si="1"/>
        <v>6603548</v>
      </c>
      <c r="W48" s="31">
        <f t="shared" si="1"/>
        <v>26642266</v>
      </c>
      <c r="X48" s="31">
        <f t="shared" si="1"/>
        <v>48484000</v>
      </c>
      <c r="Y48" s="31">
        <f t="shared" si="1"/>
        <v>-21841734</v>
      </c>
      <c r="Z48" s="32">
        <f>+IF(X48&lt;&gt;0,+(Y48/X48)*100,0)</f>
        <v>-45.049364738882929</v>
      </c>
      <c r="AA48" s="29">
        <f>SUM(AA35:AA47)</f>
        <v>48484000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3839803</v>
      </c>
      <c r="D49" s="39">
        <f t="shared" si="2"/>
        <v>0</v>
      </c>
      <c r="E49" s="40">
        <f t="shared" si="2"/>
        <v>-27353853</v>
      </c>
      <c r="F49" s="41">
        <f t="shared" si="2"/>
        <v>-19396236</v>
      </c>
      <c r="G49" s="41">
        <f t="shared" si="2"/>
        <v>521577</v>
      </c>
      <c r="H49" s="41">
        <f t="shared" si="2"/>
        <v>660278</v>
      </c>
      <c r="I49" s="41">
        <f t="shared" si="2"/>
        <v>529985</v>
      </c>
      <c r="J49" s="41">
        <f t="shared" si="2"/>
        <v>1711840</v>
      </c>
      <c r="K49" s="41">
        <f t="shared" si="2"/>
        <v>359178</v>
      </c>
      <c r="L49" s="41">
        <f t="shared" si="2"/>
        <v>478745</v>
      </c>
      <c r="M49" s="41">
        <f t="shared" si="2"/>
        <v>450658</v>
      </c>
      <c r="N49" s="41">
        <f t="shared" si="2"/>
        <v>1288581</v>
      </c>
      <c r="O49" s="41">
        <f t="shared" si="2"/>
        <v>613319</v>
      </c>
      <c r="P49" s="41">
        <f t="shared" si="2"/>
        <v>662798</v>
      </c>
      <c r="Q49" s="41">
        <f t="shared" si="2"/>
        <v>599423</v>
      </c>
      <c r="R49" s="41">
        <f t="shared" si="2"/>
        <v>1875540</v>
      </c>
      <c r="S49" s="41">
        <f t="shared" si="2"/>
        <v>510624</v>
      </c>
      <c r="T49" s="41">
        <f t="shared" si="2"/>
        <v>513248</v>
      </c>
      <c r="U49" s="41">
        <f t="shared" si="2"/>
        <v>690214</v>
      </c>
      <c r="V49" s="41">
        <f t="shared" si="2"/>
        <v>1714086</v>
      </c>
      <c r="W49" s="41">
        <f t="shared" si="2"/>
        <v>6590047</v>
      </c>
      <c r="X49" s="41">
        <f t="shared" si="2"/>
        <v>-19396236</v>
      </c>
      <c r="Y49" s="41">
        <f t="shared" si="2"/>
        <v>25986283</v>
      </c>
      <c r="Z49" s="42">
        <f>+IF(X49&lt;&gt;0,+(Y49/X49)*100,0)</f>
        <v>-133.97590645937697</v>
      </c>
      <c r="AA49" s="39">
        <f>+AA33-AA48</f>
        <v>-19396236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3839803</v>
      </c>
      <c r="D52" s="48">
        <f t="shared" si="3"/>
        <v>0</v>
      </c>
      <c r="E52" s="49">
        <f t="shared" si="3"/>
        <v>-27353853</v>
      </c>
      <c r="F52" s="50">
        <f t="shared" si="3"/>
        <v>-19396236</v>
      </c>
      <c r="G52" s="50">
        <f t="shared" si="3"/>
        <v>521577</v>
      </c>
      <c r="H52" s="50">
        <f t="shared" si="3"/>
        <v>660278</v>
      </c>
      <c r="I52" s="50">
        <f t="shared" si="3"/>
        <v>529985</v>
      </c>
      <c r="J52" s="50">
        <f t="shared" si="3"/>
        <v>1711840</v>
      </c>
      <c r="K52" s="50">
        <f t="shared" si="3"/>
        <v>359178</v>
      </c>
      <c r="L52" s="50">
        <f t="shared" si="3"/>
        <v>478745</v>
      </c>
      <c r="M52" s="50">
        <f t="shared" si="3"/>
        <v>450658</v>
      </c>
      <c r="N52" s="50">
        <f t="shared" si="3"/>
        <v>1288581</v>
      </c>
      <c r="O52" s="50">
        <f t="shared" si="3"/>
        <v>613319</v>
      </c>
      <c r="P52" s="50">
        <f t="shared" si="3"/>
        <v>662798</v>
      </c>
      <c r="Q52" s="50">
        <f t="shared" si="3"/>
        <v>599423</v>
      </c>
      <c r="R52" s="50">
        <f t="shared" si="3"/>
        <v>1875540</v>
      </c>
      <c r="S52" s="50">
        <f t="shared" si="3"/>
        <v>510624</v>
      </c>
      <c r="T52" s="50">
        <f t="shared" si="3"/>
        <v>513248</v>
      </c>
      <c r="U52" s="50">
        <f t="shared" si="3"/>
        <v>690214</v>
      </c>
      <c r="V52" s="50">
        <f t="shared" si="3"/>
        <v>1714086</v>
      </c>
      <c r="W52" s="50">
        <f t="shared" si="3"/>
        <v>6590047</v>
      </c>
      <c r="X52" s="50">
        <f t="shared" si="3"/>
        <v>-19396236</v>
      </c>
      <c r="Y52" s="50">
        <f t="shared" si="3"/>
        <v>25986283</v>
      </c>
      <c r="Z52" s="51">
        <f>+IF(X52&lt;&gt;0,+(Y52/X52)*100,0)</f>
        <v>-133.97590645937697</v>
      </c>
      <c r="AA52" s="48">
        <f>SUM(AA49:AA51)</f>
        <v>-19396236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3839803</v>
      </c>
      <c r="D54" s="54">
        <f>+D52-D53</f>
        <v>0</v>
      </c>
      <c r="E54" s="55">
        <f t="shared" si="4"/>
        <v>-27353853</v>
      </c>
      <c r="F54" s="56">
        <f t="shared" si="4"/>
        <v>-19396236</v>
      </c>
      <c r="G54" s="56">
        <f t="shared" si="4"/>
        <v>521577</v>
      </c>
      <c r="H54" s="56">
        <f t="shared" si="4"/>
        <v>660278</v>
      </c>
      <c r="I54" s="56">
        <f t="shared" si="4"/>
        <v>529985</v>
      </c>
      <c r="J54" s="56">
        <f t="shared" si="4"/>
        <v>1711840</v>
      </c>
      <c r="K54" s="56">
        <f t="shared" si="4"/>
        <v>359178</v>
      </c>
      <c r="L54" s="56">
        <f t="shared" si="4"/>
        <v>478745</v>
      </c>
      <c r="M54" s="56">
        <f t="shared" si="4"/>
        <v>450658</v>
      </c>
      <c r="N54" s="56">
        <f t="shared" si="4"/>
        <v>1288581</v>
      </c>
      <c r="O54" s="56">
        <f t="shared" si="4"/>
        <v>613319</v>
      </c>
      <c r="P54" s="56">
        <f t="shared" si="4"/>
        <v>662798</v>
      </c>
      <c r="Q54" s="56">
        <f t="shared" si="4"/>
        <v>599423</v>
      </c>
      <c r="R54" s="56">
        <f t="shared" si="4"/>
        <v>1875540</v>
      </c>
      <c r="S54" s="56">
        <f t="shared" si="4"/>
        <v>510624</v>
      </c>
      <c r="T54" s="56">
        <f t="shared" si="4"/>
        <v>513248</v>
      </c>
      <c r="U54" s="56">
        <f t="shared" si="4"/>
        <v>690214</v>
      </c>
      <c r="V54" s="56">
        <f t="shared" si="4"/>
        <v>1714086</v>
      </c>
      <c r="W54" s="56">
        <f t="shared" si="4"/>
        <v>6590047</v>
      </c>
      <c r="X54" s="56">
        <f t="shared" si="4"/>
        <v>-19396236</v>
      </c>
      <c r="Y54" s="56">
        <f t="shared" si="4"/>
        <v>25986283</v>
      </c>
      <c r="Z54" s="57">
        <f>+IF(X54&lt;&gt;0,+(Y54/X54)*100,0)</f>
        <v>-133.97590645937697</v>
      </c>
      <c r="AA54" s="54">
        <f>+AA52-AA53</f>
        <v>-19396236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3839803</v>
      </c>
      <c r="D57" s="48">
        <f>SUM(D54:D56)</f>
        <v>0</v>
      </c>
      <c r="E57" s="49">
        <f t="shared" si="5"/>
        <v>-27353853</v>
      </c>
      <c r="F57" s="50">
        <f t="shared" si="5"/>
        <v>-19396236</v>
      </c>
      <c r="G57" s="50">
        <f t="shared" si="5"/>
        <v>521577</v>
      </c>
      <c r="H57" s="50">
        <f t="shared" si="5"/>
        <v>660278</v>
      </c>
      <c r="I57" s="50">
        <f t="shared" si="5"/>
        <v>529985</v>
      </c>
      <c r="J57" s="50">
        <f t="shared" si="5"/>
        <v>1711840</v>
      </c>
      <c r="K57" s="50">
        <f t="shared" si="5"/>
        <v>359178</v>
      </c>
      <c r="L57" s="50">
        <f t="shared" si="5"/>
        <v>478745</v>
      </c>
      <c r="M57" s="50">
        <f t="shared" si="5"/>
        <v>450658</v>
      </c>
      <c r="N57" s="50">
        <f t="shared" si="5"/>
        <v>1288581</v>
      </c>
      <c r="O57" s="50">
        <f t="shared" si="5"/>
        <v>613319</v>
      </c>
      <c r="P57" s="50">
        <f t="shared" si="5"/>
        <v>662798</v>
      </c>
      <c r="Q57" s="50">
        <f t="shared" si="5"/>
        <v>599423</v>
      </c>
      <c r="R57" s="50">
        <f t="shared" si="5"/>
        <v>1875540</v>
      </c>
      <c r="S57" s="50">
        <f t="shared" si="5"/>
        <v>510624</v>
      </c>
      <c r="T57" s="50">
        <f t="shared" si="5"/>
        <v>513248</v>
      </c>
      <c r="U57" s="50">
        <f t="shared" si="5"/>
        <v>690214</v>
      </c>
      <c r="V57" s="50">
        <f t="shared" si="5"/>
        <v>1714086</v>
      </c>
      <c r="W57" s="50">
        <f t="shared" si="5"/>
        <v>6590047</v>
      </c>
      <c r="X57" s="50">
        <f t="shared" si="5"/>
        <v>-19396236</v>
      </c>
      <c r="Y57" s="50">
        <f t="shared" si="5"/>
        <v>25986283</v>
      </c>
      <c r="Z57" s="51">
        <f>+IF(X57&lt;&gt;0,+(Y57/X57)*100,0)</f>
        <v>-133.97590645937697</v>
      </c>
      <c r="AA57" s="48">
        <f>SUM(AA54:AA56)</f>
        <v>-19396236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3839803</v>
      </c>
      <c r="D60" s="65">
        <f>SUM(D57:D59)</f>
        <v>0</v>
      </c>
      <c r="E60" s="66">
        <f t="shared" si="6"/>
        <v>-27353853</v>
      </c>
      <c r="F60" s="67">
        <f t="shared" si="6"/>
        <v>-19396236</v>
      </c>
      <c r="G60" s="67">
        <f t="shared" si="6"/>
        <v>521577</v>
      </c>
      <c r="H60" s="67">
        <f t="shared" si="6"/>
        <v>660278</v>
      </c>
      <c r="I60" s="67">
        <f t="shared" si="6"/>
        <v>529985</v>
      </c>
      <c r="J60" s="67">
        <f t="shared" si="6"/>
        <v>1711840</v>
      </c>
      <c r="K60" s="67">
        <f t="shared" si="6"/>
        <v>359178</v>
      </c>
      <c r="L60" s="67">
        <f t="shared" si="6"/>
        <v>478745</v>
      </c>
      <c r="M60" s="67">
        <f t="shared" si="6"/>
        <v>450658</v>
      </c>
      <c r="N60" s="67">
        <f t="shared" si="6"/>
        <v>1288581</v>
      </c>
      <c r="O60" s="67">
        <f t="shared" si="6"/>
        <v>613319</v>
      </c>
      <c r="P60" s="67">
        <f t="shared" si="6"/>
        <v>662798</v>
      </c>
      <c r="Q60" s="67">
        <f t="shared" si="6"/>
        <v>599423</v>
      </c>
      <c r="R60" s="67">
        <f t="shared" si="6"/>
        <v>1875540</v>
      </c>
      <c r="S60" s="67">
        <f t="shared" si="6"/>
        <v>510624</v>
      </c>
      <c r="T60" s="67">
        <f t="shared" si="6"/>
        <v>513248</v>
      </c>
      <c r="U60" s="67">
        <f t="shared" si="6"/>
        <v>690214</v>
      </c>
      <c r="V60" s="67">
        <f t="shared" si="6"/>
        <v>1714086</v>
      </c>
      <c r="W60" s="67">
        <f t="shared" si="6"/>
        <v>6590047</v>
      </c>
      <c r="X60" s="67">
        <f t="shared" si="6"/>
        <v>-19396236</v>
      </c>
      <c r="Y60" s="67">
        <f t="shared" si="6"/>
        <v>25986283</v>
      </c>
      <c r="Z60" s="68">
        <f>+IF(X60&lt;&gt;0,+(Y60/X60)*100,0)</f>
        <v>-133.97590645937697</v>
      </c>
      <c r="AA60" s="65">
        <f>SUM(AA57:AA59)</f>
        <v>-19396236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11510246</v>
      </c>
      <c r="D9" s="20"/>
      <c r="E9" s="21">
        <v>14307711</v>
      </c>
      <c r="F9" s="22">
        <v>14307711</v>
      </c>
      <c r="G9" s="22">
        <v>1023199</v>
      </c>
      <c r="H9" s="22">
        <v>1072120</v>
      </c>
      <c r="I9" s="22">
        <v>1068729</v>
      </c>
      <c r="J9" s="22">
        <v>3164048</v>
      </c>
      <c r="K9" s="22">
        <v>1092052</v>
      </c>
      <c r="L9" s="22">
        <v>1098582</v>
      </c>
      <c r="M9" s="22">
        <v>1095158</v>
      </c>
      <c r="N9" s="22">
        <v>3285792</v>
      </c>
      <c r="O9" s="22">
        <v>1038386</v>
      </c>
      <c r="P9" s="22">
        <v>1115952</v>
      </c>
      <c r="Q9" s="22">
        <v>1114327</v>
      </c>
      <c r="R9" s="22">
        <v>3268665</v>
      </c>
      <c r="S9" s="22">
        <v>1193468</v>
      </c>
      <c r="T9" s="22">
        <v>1186305</v>
      </c>
      <c r="U9" s="22">
        <v>1412915</v>
      </c>
      <c r="V9" s="22">
        <v>3792688</v>
      </c>
      <c r="W9" s="22">
        <v>13511193</v>
      </c>
      <c r="X9" s="22">
        <v>14307711</v>
      </c>
      <c r="Y9" s="22">
        <v>-796518</v>
      </c>
      <c r="Z9" s="23">
        <v>-5.5670540172358809</v>
      </c>
      <c r="AA9" s="20">
        <v>14307711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331411</v>
      </c>
      <c r="D13" s="20"/>
      <c r="E13" s="21">
        <v>241263</v>
      </c>
      <c r="F13" s="22">
        <v>241263</v>
      </c>
      <c r="G13" s="22">
        <v>49093</v>
      </c>
      <c r="H13" s="22">
        <v>49275</v>
      </c>
      <c r="I13" s="22">
        <v>45998</v>
      </c>
      <c r="J13" s="22">
        <v>144366</v>
      </c>
      <c r="K13" s="22">
        <v>44722</v>
      </c>
      <c r="L13" s="22">
        <v>45561</v>
      </c>
      <c r="M13" s="22">
        <v>45153</v>
      </c>
      <c r="N13" s="22">
        <v>135436</v>
      </c>
      <c r="O13" s="22">
        <v>46199</v>
      </c>
      <c r="P13" s="22">
        <v>44409</v>
      </c>
      <c r="Q13" s="22">
        <v>44552</v>
      </c>
      <c r="R13" s="22">
        <v>135160</v>
      </c>
      <c r="S13" s="22">
        <v>45743</v>
      </c>
      <c r="T13" s="22">
        <v>44757</v>
      </c>
      <c r="U13" s="22">
        <v>30248</v>
      </c>
      <c r="V13" s="22">
        <v>120748</v>
      </c>
      <c r="W13" s="22">
        <v>535710</v>
      </c>
      <c r="X13" s="22">
        <v>241263</v>
      </c>
      <c r="Y13" s="22">
        <v>294447</v>
      </c>
      <c r="Z13" s="23">
        <v>122.04399348428893</v>
      </c>
      <c r="AA13" s="20">
        <v>241263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107210252</v>
      </c>
      <c r="D26" s="20"/>
      <c r="E26" s="21">
        <v>112356361</v>
      </c>
      <c r="F26" s="22">
        <v>112356361</v>
      </c>
      <c r="G26" s="22">
        <v>46815198</v>
      </c>
      <c r="H26" s="22"/>
      <c r="I26" s="22"/>
      <c r="J26" s="22">
        <v>46815198</v>
      </c>
      <c r="K26" s="22"/>
      <c r="L26" s="22"/>
      <c r="M26" s="22">
        <v>37452104</v>
      </c>
      <c r="N26" s="22">
        <v>37452104</v>
      </c>
      <c r="O26" s="22"/>
      <c r="P26" s="22"/>
      <c r="Q26" s="22">
        <v>28089011</v>
      </c>
      <c r="R26" s="22">
        <v>28089011</v>
      </c>
      <c r="S26" s="22"/>
      <c r="T26" s="22"/>
      <c r="U26" s="22"/>
      <c r="V26" s="22"/>
      <c r="W26" s="22">
        <v>112356313</v>
      </c>
      <c r="X26" s="22">
        <v>112356361</v>
      </c>
      <c r="Y26" s="22">
        <v>-48</v>
      </c>
      <c r="Z26" s="23"/>
      <c r="AA26" s="20">
        <v>112356361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119051909</v>
      </c>
      <c r="D33" s="29">
        <f t="shared" ref="D33:Y33" si="0">SUM(D6:D32)</f>
        <v>0</v>
      </c>
      <c r="E33" s="30">
        <f t="shared" si="0"/>
        <v>126905335</v>
      </c>
      <c r="F33" s="31">
        <f t="shared" si="0"/>
        <v>126905335</v>
      </c>
      <c r="G33" s="31">
        <f t="shared" si="0"/>
        <v>47887490</v>
      </c>
      <c r="H33" s="31">
        <f t="shared" si="0"/>
        <v>1121395</v>
      </c>
      <c r="I33" s="31">
        <f t="shared" si="0"/>
        <v>1114727</v>
      </c>
      <c r="J33" s="31">
        <f t="shared" si="0"/>
        <v>50123612</v>
      </c>
      <c r="K33" s="31">
        <f t="shared" si="0"/>
        <v>1136774</v>
      </c>
      <c r="L33" s="31">
        <f t="shared" si="0"/>
        <v>1144143</v>
      </c>
      <c r="M33" s="31">
        <f t="shared" si="0"/>
        <v>38592415</v>
      </c>
      <c r="N33" s="31">
        <f t="shared" si="0"/>
        <v>40873332</v>
      </c>
      <c r="O33" s="31">
        <f t="shared" si="0"/>
        <v>1084585</v>
      </c>
      <c r="P33" s="31">
        <f t="shared" si="0"/>
        <v>1160361</v>
      </c>
      <c r="Q33" s="31">
        <f t="shared" si="0"/>
        <v>29247890</v>
      </c>
      <c r="R33" s="31">
        <f t="shared" si="0"/>
        <v>31492836</v>
      </c>
      <c r="S33" s="31">
        <f t="shared" si="0"/>
        <v>1239211</v>
      </c>
      <c r="T33" s="31">
        <f t="shared" si="0"/>
        <v>1231062</v>
      </c>
      <c r="U33" s="31">
        <f t="shared" si="0"/>
        <v>1443163</v>
      </c>
      <c r="V33" s="31">
        <f t="shared" si="0"/>
        <v>3913436</v>
      </c>
      <c r="W33" s="31">
        <f t="shared" si="0"/>
        <v>126403216</v>
      </c>
      <c r="X33" s="31">
        <f t="shared" si="0"/>
        <v>126905335</v>
      </c>
      <c r="Y33" s="31">
        <f t="shared" si="0"/>
        <v>-502119</v>
      </c>
      <c r="Z33" s="32">
        <f>+IF(X33&lt;&gt;0,+(Y33/X33)*100,0)</f>
        <v>-0.39566421695352683</v>
      </c>
      <c r="AA33" s="29">
        <f>SUM(AA6:AA32)</f>
        <v>126905335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120399184</v>
      </c>
      <c r="D35" s="20"/>
      <c r="E35" s="21">
        <v>95732413</v>
      </c>
      <c r="F35" s="22">
        <v>100623925</v>
      </c>
      <c r="G35" s="22">
        <v>9427715</v>
      </c>
      <c r="H35" s="22">
        <v>8857665</v>
      </c>
      <c r="I35" s="22">
        <v>9757016</v>
      </c>
      <c r="J35" s="22">
        <v>28042396</v>
      </c>
      <c r="K35" s="22">
        <v>9325526</v>
      </c>
      <c r="L35" s="22">
        <v>14947495</v>
      </c>
      <c r="M35" s="22">
        <v>10410821</v>
      </c>
      <c r="N35" s="22">
        <v>34683842</v>
      </c>
      <c r="O35" s="22">
        <v>9839606</v>
      </c>
      <c r="P35" s="22">
        <v>9469068</v>
      </c>
      <c r="Q35" s="22">
        <v>9528343</v>
      </c>
      <c r="R35" s="22">
        <v>28837017</v>
      </c>
      <c r="S35" s="22">
        <v>9608678</v>
      </c>
      <c r="T35" s="22">
        <v>10173154</v>
      </c>
      <c r="U35" s="22">
        <v>7540268</v>
      </c>
      <c r="V35" s="22">
        <v>27322100</v>
      </c>
      <c r="W35" s="22">
        <v>118885355</v>
      </c>
      <c r="X35" s="22">
        <v>100623925</v>
      </c>
      <c r="Y35" s="22">
        <v>18261430</v>
      </c>
      <c r="Z35" s="23">
        <v>18.148198850323123</v>
      </c>
      <c r="AA35" s="20">
        <v>100623925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3125021</v>
      </c>
      <c r="D38" s="20"/>
      <c r="E38" s="21">
        <v>2397922</v>
      </c>
      <c r="F38" s="22">
        <v>2797922</v>
      </c>
      <c r="G38" s="22"/>
      <c r="H38" s="22">
        <v>434000</v>
      </c>
      <c r="I38" s="22">
        <v>4719</v>
      </c>
      <c r="J38" s="22">
        <v>438719</v>
      </c>
      <c r="K38" s="22">
        <v>93585</v>
      </c>
      <c r="L38" s="22">
        <v>192095</v>
      </c>
      <c r="M38" s="22">
        <v>467000</v>
      </c>
      <c r="N38" s="22">
        <v>752680</v>
      </c>
      <c r="O38" s="22">
        <v>195000</v>
      </c>
      <c r="P38" s="22"/>
      <c r="Q38" s="22"/>
      <c r="R38" s="22">
        <v>195000</v>
      </c>
      <c r="S38" s="22">
        <v>240000</v>
      </c>
      <c r="T38" s="22">
        <v>11999</v>
      </c>
      <c r="U38" s="22">
        <v>24400</v>
      </c>
      <c r="V38" s="22">
        <v>276399</v>
      </c>
      <c r="W38" s="22">
        <v>1662798</v>
      </c>
      <c r="X38" s="22">
        <v>2797922</v>
      </c>
      <c r="Y38" s="22">
        <v>-1135124</v>
      </c>
      <c r="Z38" s="23">
        <v>-40.570251779713658</v>
      </c>
      <c r="AA38" s="20">
        <v>2797922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243852</v>
      </c>
      <c r="D40" s="20"/>
      <c r="E40" s="21">
        <v>231516</v>
      </c>
      <c r="F40" s="22">
        <v>294447</v>
      </c>
      <c r="G40" s="22"/>
      <c r="H40" s="22">
        <v>38586</v>
      </c>
      <c r="I40" s="22">
        <v>19294</v>
      </c>
      <c r="J40" s="22">
        <v>57880</v>
      </c>
      <c r="K40" s="22">
        <v>19294</v>
      </c>
      <c r="L40" s="22"/>
      <c r="M40" s="22">
        <v>52294</v>
      </c>
      <c r="N40" s="22">
        <v>71588</v>
      </c>
      <c r="O40" s="22">
        <v>21568</v>
      </c>
      <c r="P40" s="22">
        <v>21568</v>
      </c>
      <c r="Q40" s="22">
        <v>21492</v>
      </c>
      <c r="R40" s="22">
        <v>64628</v>
      </c>
      <c r="S40" s="22">
        <v>21492</v>
      </c>
      <c r="T40" s="22">
        <v>21492</v>
      </c>
      <c r="U40" s="22"/>
      <c r="V40" s="22">
        <v>42984</v>
      </c>
      <c r="W40" s="22">
        <v>237080</v>
      </c>
      <c r="X40" s="22">
        <v>294447</v>
      </c>
      <c r="Y40" s="22">
        <v>-57367</v>
      </c>
      <c r="Z40" s="23">
        <v>-19.482962978057174</v>
      </c>
      <c r="AA40" s="20">
        <v>294447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13175452</v>
      </c>
      <c r="D42" s="20"/>
      <c r="E42" s="21">
        <v>6322503</v>
      </c>
      <c r="F42" s="22">
        <v>6322503</v>
      </c>
      <c r="G42" s="22"/>
      <c r="H42" s="22">
        <v>426522</v>
      </c>
      <c r="I42" s="22">
        <v>571746</v>
      </c>
      <c r="J42" s="22">
        <v>998268</v>
      </c>
      <c r="K42" s="22">
        <v>54700</v>
      </c>
      <c r="L42" s="22">
        <v>722098</v>
      </c>
      <c r="M42" s="22"/>
      <c r="N42" s="22">
        <v>776798</v>
      </c>
      <c r="O42" s="22"/>
      <c r="P42" s="22"/>
      <c r="Q42" s="22">
        <v>2969220</v>
      </c>
      <c r="R42" s="22">
        <v>2969220</v>
      </c>
      <c r="S42" s="22">
        <v>694620</v>
      </c>
      <c r="T42" s="22"/>
      <c r="U42" s="22">
        <v>2022569</v>
      </c>
      <c r="V42" s="22">
        <v>2717189</v>
      </c>
      <c r="W42" s="22">
        <v>7461475</v>
      </c>
      <c r="X42" s="22">
        <v>6322503</v>
      </c>
      <c r="Y42" s="22">
        <v>1138972</v>
      </c>
      <c r="Z42" s="23">
        <v>18.014574291226118</v>
      </c>
      <c r="AA42" s="20">
        <v>6322503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3159718</v>
      </c>
      <c r="D45" s="20"/>
      <c r="E45" s="21">
        <v>7624498</v>
      </c>
      <c r="F45" s="22">
        <v>6124498</v>
      </c>
      <c r="G45" s="22">
        <v>159447</v>
      </c>
      <c r="H45" s="22">
        <v>304004</v>
      </c>
      <c r="I45" s="22">
        <v>107800</v>
      </c>
      <c r="J45" s="22">
        <v>571251</v>
      </c>
      <c r="K45" s="22">
        <v>113603</v>
      </c>
      <c r="L45" s="22">
        <v>100632</v>
      </c>
      <c r="M45" s="22">
        <v>151075</v>
      </c>
      <c r="N45" s="22">
        <v>365310</v>
      </c>
      <c r="O45" s="22">
        <v>115931</v>
      </c>
      <c r="P45" s="22">
        <v>113227</v>
      </c>
      <c r="Q45" s="22">
        <v>136893</v>
      </c>
      <c r="R45" s="22">
        <v>366051</v>
      </c>
      <c r="S45" s="22">
        <v>120677</v>
      </c>
      <c r="T45" s="22">
        <v>135561</v>
      </c>
      <c r="U45" s="22">
        <v>9422</v>
      </c>
      <c r="V45" s="22">
        <v>265660</v>
      </c>
      <c r="W45" s="22">
        <v>1568272</v>
      </c>
      <c r="X45" s="22">
        <v>6124498</v>
      </c>
      <c r="Y45" s="22">
        <v>-4556226</v>
      </c>
      <c r="Z45" s="23">
        <v>-74.393460492598734</v>
      </c>
      <c r="AA45" s="20">
        <v>6124498</v>
      </c>
    </row>
    <row r="46" spans="1:27" x14ac:dyDescent="0.25">
      <c r="A46" s="19" t="s">
        <v>71</v>
      </c>
      <c r="B46" s="15" t="s">
        <v>32</v>
      </c>
      <c r="C46" s="20">
        <v>107253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140210480</v>
      </c>
      <c r="D48" s="29">
        <f t="shared" ref="D48:Y48" si="1">SUM(D35:D47)</f>
        <v>0</v>
      </c>
      <c r="E48" s="30">
        <f t="shared" si="1"/>
        <v>112308852</v>
      </c>
      <c r="F48" s="31">
        <f t="shared" si="1"/>
        <v>116163295</v>
      </c>
      <c r="G48" s="31">
        <f t="shared" si="1"/>
        <v>9587162</v>
      </c>
      <c r="H48" s="31">
        <f t="shared" si="1"/>
        <v>10060777</v>
      </c>
      <c r="I48" s="31">
        <f t="shared" si="1"/>
        <v>10460575</v>
      </c>
      <c r="J48" s="31">
        <f t="shared" si="1"/>
        <v>30108514</v>
      </c>
      <c r="K48" s="31">
        <f t="shared" si="1"/>
        <v>9606708</v>
      </c>
      <c r="L48" s="31">
        <f t="shared" si="1"/>
        <v>15962320</v>
      </c>
      <c r="M48" s="31">
        <f t="shared" si="1"/>
        <v>11081190</v>
      </c>
      <c r="N48" s="31">
        <f t="shared" si="1"/>
        <v>36650218</v>
      </c>
      <c r="O48" s="31">
        <f t="shared" si="1"/>
        <v>10172105</v>
      </c>
      <c r="P48" s="31">
        <f t="shared" si="1"/>
        <v>9603863</v>
      </c>
      <c r="Q48" s="31">
        <f t="shared" si="1"/>
        <v>12655948</v>
      </c>
      <c r="R48" s="31">
        <f t="shared" si="1"/>
        <v>32431916</v>
      </c>
      <c r="S48" s="31">
        <f t="shared" si="1"/>
        <v>10685467</v>
      </c>
      <c r="T48" s="31">
        <f t="shared" si="1"/>
        <v>10342206</v>
      </c>
      <c r="U48" s="31">
        <f t="shared" si="1"/>
        <v>9596659</v>
      </c>
      <c r="V48" s="31">
        <f t="shared" si="1"/>
        <v>30624332</v>
      </c>
      <c r="W48" s="31">
        <f t="shared" si="1"/>
        <v>129814980</v>
      </c>
      <c r="X48" s="31">
        <f t="shared" si="1"/>
        <v>116163295</v>
      </c>
      <c r="Y48" s="31">
        <f t="shared" si="1"/>
        <v>13651685</v>
      </c>
      <c r="Z48" s="32">
        <f>+IF(X48&lt;&gt;0,+(Y48/X48)*100,0)</f>
        <v>11.752150281205436</v>
      </c>
      <c r="AA48" s="29">
        <f>SUM(AA35:AA47)</f>
        <v>116163295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-21158571</v>
      </c>
      <c r="D49" s="39">
        <f t="shared" si="2"/>
        <v>0</v>
      </c>
      <c r="E49" s="40">
        <f t="shared" si="2"/>
        <v>14596483</v>
      </c>
      <c r="F49" s="41">
        <f t="shared" si="2"/>
        <v>10742040</v>
      </c>
      <c r="G49" s="41">
        <f t="shared" si="2"/>
        <v>38300328</v>
      </c>
      <c r="H49" s="41">
        <f t="shared" si="2"/>
        <v>-8939382</v>
      </c>
      <c r="I49" s="41">
        <f t="shared" si="2"/>
        <v>-9345848</v>
      </c>
      <c r="J49" s="41">
        <f t="shared" si="2"/>
        <v>20015098</v>
      </c>
      <c r="K49" s="41">
        <f t="shared" si="2"/>
        <v>-8469934</v>
      </c>
      <c r="L49" s="41">
        <f t="shared" si="2"/>
        <v>-14818177</v>
      </c>
      <c r="M49" s="41">
        <f t="shared" si="2"/>
        <v>27511225</v>
      </c>
      <c r="N49" s="41">
        <f t="shared" si="2"/>
        <v>4223114</v>
      </c>
      <c r="O49" s="41">
        <f t="shared" si="2"/>
        <v>-9087520</v>
      </c>
      <c r="P49" s="41">
        <f t="shared" si="2"/>
        <v>-8443502</v>
      </c>
      <c r="Q49" s="41">
        <f t="shared" si="2"/>
        <v>16591942</v>
      </c>
      <c r="R49" s="41">
        <f t="shared" si="2"/>
        <v>-939080</v>
      </c>
      <c r="S49" s="41">
        <f t="shared" si="2"/>
        <v>-9446256</v>
      </c>
      <c r="T49" s="41">
        <f t="shared" si="2"/>
        <v>-9111144</v>
      </c>
      <c r="U49" s="41">
        <f t="shared" si="2"/>
        <v>-8153496</v>
      </c>
      <c r="V49" s="41">
        <f t="shared" si="2"/>
        <v>-26710896</v>
      </c>
      <c r="W49" s="41">
        <f t="shared" si="2"/>
        <v>-3411764</v>
      </c>
      <c r="X49" s="41">
        <f t="shared" si="2"/>
        <v>10742040</v>
      </c>
      <c r="Y49" s="41">
        <f t="shared" si="2"/>
        <v>-14153804</v>
      </c>
      <c r="Z49" s="42">
        <f>+IF(X49&lt;&gt;0,+(Y49/X49)*100,0)</f>
        <v>-131.76085734180845</v>
      </c>
      <c r="AA49" s="39">
        <f>+AA33-AA48</f>
        <v>10742040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-21158571</v>
      </c>
      <c r="D52" s="48">
        <f t="shared" si="3"/>
        <v>0</v>
      </c>
      <c r="E52" s="49">
        <f t="shared" si="3"/>
        <v>14596483</v>
      </c>
      <c r="F52" s="50">
        <f t="shared" si="3"/>
        <v>10742040</v>
      </c>
      <c r="G52" s="50">
        <f t="shared" si="3"/>
        <v>38300328</v>
      </c>
      <c r="H52" s="50">
        <f t="shared" si="3"/>
        <v>-8939382</v>
      </c>
      <c r="I52" s="50">
        <f t="shared" si="3"/>
        <v>-9345848</v>
      </c>
      <c r="J52" s="50">
        <f t="shared" si="3"/>
        <v>20015098</v>
      </c>
      <c r="K52" s="50">
        <f t="shared" si="3"/>
        <v>-8469934</v>
      </c>
      <c r="L52" s="50">
        <f t="shared" si="3"/>
        <v>-14818177</v>
      </c>
      <c r="M52" s="50">
        <f t="shared" si="3"/>
        <v>27511225</v>
      </c>
      <c r="N52" s="50">
        <f t="shared" si="3"/>
        <v>4223114</v>
      </c>
      <c r="O52" s="50">
        <f t="shared" si="3"/>
        <v>-9087520</v>
      </c>
      <c r="P52" s="50">
        <f t="shared" si="3"/>
        <v>-8443502</v>
      </c>
      <c r="Q52" s="50">
        <f t="shared" si="3"/>
        <v>16591942</v>
      </c>
      <c r="R52" s="50">
        <f t="shared" si="3"/>
        <v>-939080</v>
      </c>
      <c r="S52" s="50">
        <f t="shared" si="3"/>
        <v>-9446256</v>
      </c>
      <c r="T52" s="50">
        <f t="shared" si="3"/>
        <v>-9111144</v>
      </c>
      <c r="U52" s="50">
        <f t="shared" si="3"/>
        <v>-8153496</v>
      </c>
      <c r="V52" s="50">
        <f t="shared" si="3"/>
        <v>-26710896</v>
      </c>
      <c r="W52" s="50">
        <f t="shared" si="3"/>
        <v>-3411764</v>
      </c>
      <c r="X52" s="50">
        <f t="shared" si="3"/>
        <v>10742040</v>
      </c>
      <c r="Y52" s="50">
        <f t="shared" si="3"/>
        <v>-14153804</v>
      </c>
      <c r="Z52" s="51">
        <f>+IF(X52&lt;&gt;0,+(Y52/X52)*100,0)</f>
        <v>-131.76085734180845</v>
      </c>
      <c r="AA52" s="48">
        <f>SUM(AA49:AA51)</f>
        <v>10742040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-21158571</v>
      </c>
      <c r="D54" s="54">
        <f>+D52-D53</f>
        <v>0</v>
      </c>
      <c r="E54" s="55">
        <f t="shared" si="4"/>
        <v>14596483</v>
      </c>
      <c r="F54" s="56">
        <f t="shared" si="4"/>
        <v>10742040</v>
      </c>
      <c r="G54" s="56">
        <f t="shared" si="4"/>
        <v>38300328</v>
      </c>
      <c r="H54" s="56">
        <f t="shared" si="4"/>
        <v>-8939382</v>
      </c>
      <c r="I54" s="56">
        <f t="shared" si="4"/>
        <v>-9345848</v>
      </c>
      <c r="J54" s="56">
        <f t="shared" si="4"/>
        <v>20015098</v>
      </c>
      <c r="K54" s="56">
        <f t="shared" si="4"/>
        <v>-8469934</v>
      </c>
      <c r="L54" s="56">
        <f t="shared" si="4"/>
        <v>-14818177</v>
      </c>
      <c r="M54" s="56">
        <f t="shared" si="4"/>
        <v>27511225</v>
      </c>
      <c r="N54" s="56">
        <f t="shared" si="4"/>
        <v>4223114</v>
      </c>
      <c r="O54" s="56">
        <f t="shared" si="4"/>
        <v>-9087520</v>
      </c>
      <c r="P54" s="56">
        <f t="shared" si="4"/>
        <v>-8443502</v>
      </c>
      <c r="Q54" s="56">
        <f t="shared" si="4"/>
        <v>16591942</v>
      </c>
      <c r="R54" s="56">
        <f t="shared" si="4"/>
        <v>-939080</v>
      </c>
      <c r="S54" s="56">
        <f t="shared" si="4"/>
        <v>-9446256</v>
      </c>
      <c r="T54" s="56">
        <f t="shared" si="4"/>
        <v>-9111144</v>
      </c>
      <c r="U54" s="56">
        <f t="shared" si="4"/>
        <v>-8153496</v>
      </c>
      <c r="V54" s="56">
        <f t="shared" si="4"/>
        <v>-26710896</v>
      </c>
      <c r="W54" s="56">
        <f t="shared" si="4"/>
        <v>-3411764</v>
      </c>
      <c r="X54" s="56">
        <f t="shared" si="4"/>
        <v>10742040</v>
      </c>
      <c r="Y54" s="56">
        <f t="shared" si="4"/>
        <v>-14153804</v>
      </c>
      <c r="Z54" s="57">
        <f>+IF(X54&lt;&gt;0,+(Y54/X54)*100,0)</f>
        <v>-131.76085734180845</v>
      </c>
      <c r="AA54" s="54">
        <f>+AA52-AA53</f>
        <v>10742040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-21158571</v>
      </c>
      <c r="D57" s="48">
        <f>SUM(D54:D56)</f>
        <v>0</v>
      </c>
      <c r="E57" s="49">
        <f t="shared" si="5"/>
        <v>14596483</v>
      </c>
      <c r="F57" s="50">
        <f t="shared" si="5"/>
        <v>10742040</v>
      </c>
      <c r="G57" s="50">
        <f t="shared" si="5"/>
        <v>38300328</v>
      </c>
      <c r="H57" s="50">
        <f t="shared" si="5"/>
        <v>-8939382</v>
      </c>
      <c r="I57" s="50">
        <f t="shared" si="5"/>
        <v>-9345848</v>
      </c>
      <c r="J57" s="50">
        <f t="shared" si="5"/>
        <v>20015098</v>
      </c>
      <c r="K57" s="50">
        <f t="shared" si="5"/>
        <v>-8469934</v>
      </c>
      <c r="L57" s="50">
        <f t="shared" si="5"/>
        <v>-14818177</v>
      </c>
      <c r="M57" s="50">
        <f t="shared" si="5"/>
        <v>27511225</v>
      </c>
      <c r="N57" s="50">
        <f t="shared" si="5"/>
        <v>4223114</v>
      </c>
      <c r="O57" s="50">
        <f t="shared" si="5"/>
        <v>-9087520</v>
      </c>
      <c r="P57" s="50">
        <f t="shared" si="5"/>
        <v>-8443502</v>
      </c>
      <c r="Q57" s="50">
        <f t="shared" si="5"/>
        <v>16591942</v>
      </c>
      <c r="R57" s="50">
        <f t="shared" si="5"/>
        <v>-939080</v>
      </c>
      <c r="S57" s="50">
        <f t="shared" si="5"/>
        <v>-9446256</v>
      </c>
      <c r="T57" s="50">
        <f t="shared" si="5"/>
        <v>-9111144</v>
      </c>
      <c r="U57" s="50">
        <f t="shared" si="5"/>
        <v>-8153496</v>
      </c>
      <c r="V57" s="50">
        <f t="shared" si="5"/>
        <v>-26710896</v>
      </c>
      <c r="W57" s="50">
        <f t="shared" si="5"/>
        <v>-3411764</v>
      </c>
      <c r="X57" s="50">
        <f t="shared" si="5"/>
        <v>10742040</v>
      </c>
      <c r="Y57" s="50">
        <f t="shared" si="5"/>
        <v>-14153804</v>
      </c>
      <c r="Z57" s="51">
        <f>+IF(X57&lt;&gt;0,+(Y57/X57)*100,0)</f>
        <v>-131.76085734180845</v>
      </c>
      <c r="AA57" s="48">
        <f>SUM(AA54:AA56)</f>
        <v>10742040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-21158571</v>
      </c>
      <c r="D60" s="65">
        <f>SUM(D57:D59)</f>
        <v>0</v>
      </c>
      <c r="E60" s="66">
        <f t="shared" si="6"/>
        <v>14596483</v>
      </c>
      <c r="F60" s="67">
        <f t="shared" si="6"/>
        <v>10742040</v>
      </c>
      <c r="G60" s="67">
        <f t="shared" si="6"/>
        <v>38300328</v>
      </c>
      <c r="H60" s="67">
        <f t="shared" si="6"/>
        <v>-8939382</v>
      </c>
      <c r="I60" s="67">
        <f t="shared" si="6"/>
        <v>-9345848</v>
      </c>
      <c r="J60" s="67">
        <f t="shared" si="6"/>
        <v>20015098</v>
      </c>
      <c r="K60" s="67">
        <f t="shared" si="6"/>
        <v>-8469934</v>
      </c>
      <c r="L60" s="67">
        <f t="shared" si="6"/>
        <v>-14818177</v>
      </c>
      <c r="M60" s="67">
        <f t="shared" si="6"/>
        <v>27511225</v>
      </c>
      <c r="N60" s="67">
        <f t="shared" si="6"/>
        <v>4223114</v>
      </c>
      <c r="O60" s="67">
        <f t="shared" si="6"/>
        <v>-9087520</v>
      </c>
      <c r="P60" s="67">
        <f t="shared" si="6"/>
        <v>-8443502</v>
      </c>
      <c r="Q60" s="67">
        <f t="shared" si="6"/>
        <v>16591942</v>
      </c>
      <c r="R60" s="67">
        <f t="shared" si="6"/>
        <v>-939080</v>
      </c>
      <c r="S60" s="67">
        <f t="shared" si="6"/>
        <v>-9446256</v>
      </c>
      <c r="T60" s="67">
        <f t="shared" si="6"/>
        <v>-9111144</v>
      </c>
      <c r="U60" s="67">
        <f t="shared" si="6"/>
        <v>-8153496</v>
      </c>
      <c r="V60" s="67">
        <f t="shared" si="6"/>
        <v>-26710896</v>
      </c>
      <c r="W60" s="67">
        <f t="shared" si="6"/>
        <v>-3411764</v>
      </c>
      <c r="X60" s="67">
        <f t="shared" si="6"/>
        <v>10742040</v>
      </c>
      <c r="Y60" s="67">
        <f t="shared" si="6"/>
        <v>-14153804</v>
      </c>
      <c r="Z60" s="68">
        <f>+IF(X60&lt;&gt;0,+(Y60/X60)*100,0)</f>
        <v>-131.76085734180845</v>
      </c>
      <c r="AA60" s="65">
        <f>SUM(AA57:AA59)</f>
        <v>10742040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9479139</v>
      </c>
      <c r="D9" s="20"/>
      <c r="E9" s="21">
        <v>10633466</v>
      </c>
      <c r="F9" s="22">
        <v>10651296</v>
      </c>
      <c r="G9" s="22">
        <v>831501</v>
      </c>
      <c r="H9" s="22">
        <v>832537</v>
      </c>
      <c r="I9" s="22">
        <v>832979</v>
      </c>
      <c r="J9" s="22">
        <v>2497017</v>
      </c>
      <c r="K9" s="22">
        <v>831661</v>
      </c>
      <c r="L9" s="22">
        <v>832042</v>
      </c>
      <c r="M9" s="22">
        <v>832241</v>
      </c>
      <c r="N9" s="22">
        <v>2495944</v>
      </c>
      <c r="O9" s="22">
        <v>831860</v>
      </c>
      <c r="P9" s="22">
        <v>832241</v>
      </c>
      <c r="Q9" s="22">
        <v>834163</v>
      </c>
      <c r="R9" s="22">
        <v>2498264</v>
      </c>
      <c r="S9" s="22">
        <v>833781</v>
      </c>
      <c r="T9" s="22">
        <v>834163</v>
      </c>
      <c r="U9" s="22">
        <v>831277</v>
      </c>
      <c r="V9" s="22">
        <v>2499221</v>
      </c>
      <c r="W9" s="22">
        <v>9990446</v>
      </c>
      <c r="X9" s="22">
        <v>10651296</v>
      </c>
      <c r="Y9" s="22">
        <v>-660850</v>
      </c>
      <c r="Z9" s="23">
        <v>-6.204409303806786</v>
      </c>
      <c r="AA9" s="20">
        <v>10651296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3243000</v>
      </c>
      <c r="D26" s="20"/>
      <c r="E26" s="21">
        <v>3149000</v>
      </c>
      <c r="F26" s="22">
        <v>3149000</v>
      </c>
      <c r="G26" s="22"/>
      <c r="H26" s="22">
        <v>2448600</v>
      </c>
      <c r="I26" s="22"/>
      <c r="J26" s="22">
        <v>2448600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2448600</v>
      </c>
      <c r="X26" s="22">
        <v>3149000</v>
      </c>
      <c r="Y26" s="22">
        <v>-700400</v>
      </c>
      <c r="Z26" s="23">
        <v>-22.241981581454429</v>
      </c>
      <c r="AA26" s="20">
        <v>3149000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12722139</v>
      </c>
      <c r="D33" s="29">
        <f t="shared" ref="D33:Y33" si="0">SUM(D6:D32)</f>
        <v>0</v>
      </c>
      <c r="E33" s="30">
        <f t="shared" si="0"/>
        <v>13782466</v>
      </c>
      <c r="F33" s="31">
        <f t="shared" si="0"/>
        <v>13800296</v>
      </c>
      <c r="G33" s="31">
        <f t="shared" si="0"/>
        <v>831501</v>
      </c>
      <c r="H33" s="31">
        <f t="shared" si="0"/>
        <v>3281137</v>
      </c>
      <c r="I33" s="31">
        <f t="shared" si="0"/>
        <v>832979</v>
      </c>
      <c r="J33" s="31">
        <f t="shared" si="0"/>
        <v>4945617</v>
      </c>
      <c r="K33" s="31">
        <f t="shared" si="0"/>
        <v>831661</v>
      </c>
      <c r="L33" s="31">
        <f t="shared" si="0"/>
        <v>832042</v>
      </c>
      <c r="M33" s="31">
        <f t="shared" si="0"/>
        <v>832241</v>
      </c>
      <c r="N33" s="31">
        <f t="shared" si="0"/>
        <v>2495944</v>
      </c>
      <c r="O33" s="31">
        <f t="shared" si="0"/>
        <v>831860</v>
      </c>
      <c r="P33" s="31">
        <f t="shared" si="0"/>
        <v>832241</v>
      </c>
      <c r="Q33" s="31">
        <f t="shared" si="0"/>
        <v>834163</v>
      </c>
      <c r="R33" s="31">
        <f t="shared" si="0"/>
        <v>2498264</v>
      </c>
      <c r="S33" s="31">
        <f t="shared" si="0"/>
        <v>833781</v>
      </c>
      <c r="T33" s="31">
        <f t="shared" si="0"/>
        <v>834163</v>
      </c>
      <c r="U33" s="31">
        <f t="shared" si="0"/>
        <v>831277</v>
      </c>
      <c r="V33" s="31">
        <f t="shared" si="0"/>
        <v>2499221</v>
      </c>
      <c r="W33" s="31">
        <f t="shared" si="0"/>
        <v>12439046</v>
      </c>
      <c r="X33" s="31">
        <f t="shared" si="0"/>
        <v>13800296</v>
      </c>
      <c r="Y33" s="31">
        <f t="shared" si="0"/>
        <v>-1361250</v>
      </c>
      <c r="Z33" s="32">
        <f>+IF(X33&lt;&gt;0,+(Y33/X33)*100,0)</f>
        <v>-9.8639188608708093</v>
      </c>
      <c r="AA33" s="29">
        <f>SUM(AA6:AA32)</f>
        <v>13800296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38949561</v>
      </c>
      <c r="D35" s="20"/>
      <c r="E35" s="21">
        <v>43605030</v>
      </c>
      <c r="F35" s="22">
        <v>40313967</v>
      </c>
      <c r="G35" s="22"/>
      <c r="H35" s="22"/>
      <c r="I35" s="22">
        <v>1954239</v>
      </c>
      <c r="J35" s="22">
        <v>1954239</v>
      </c>
      <c r="K35" s="22">
        <v>5737117</v>
      </c>
      <c r="L35" s="22">
        <v>3114406</v>
      </c>
      <c r="M35" s="22">
        <v>4408204</v>
      </c>
      <c r="N35" s="22">
        <v>13259727</v>
      </c>
      <c r="O35" s="22">
        <v>3261350</v>
      </c>
      <c r="P35" s="22">
        <v>2819046</v>
      </c>
      <c r="Q35" s="22">
        <v>2910436</v>
      </c>
      <c r="R35" s="22">
        <v>8990832</v>
      </c>
      <c r="S35" s="22">
        <v>2864917</v>
      </c>
      <c r="T35" s="22">
        <v>2892486</v>
      </c>
      <c r="U35" s="22">
        <v>2015732</v>
      </c>
      <c r="V35" s="22">
        <v>7773135</v>
      </c>
      <c r="W35" s="22">
        <v>31977933</v>
      </c>
      <c r="X35" s="22">
        <v>40313967</v>
      </c>
      <c r="Y35" s="22">
        <v>-8336034</v>
      </c>
      <c r="Z35" s="23">
        <v>-20.677781474594152</v>
      </c>
      <c r="AA35" s="20">
        <v>40313967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6436415</v>
      </c>
      <c r="D38" s="20"/>
      <c r="E38" s="21">
        <v>-3970000</v>
      </c>
      <c r="F38" s="22">
        <v>9030000</v>
      </c>
      <c r="G38" s="22">
        <v>1250</v>
      </c>
      <c r="H38" s="22">
        <v>21250</v>
      </c>
      <c r="I38" s="22">
        <v>702500</v>
      </c>
      <c r="J38" s="22">
        <v>725000</v>
      </c>
      <c r="K38" s="22">
        <v>31060</v>
      </c>
      <c r="L38" s="22">
        <v>281700</v>
      </c>
      <c r="M38" s="22"/>
      <c r="N38" s="22">
        <v>312760</v>
      </c>
      <c r="O38" s="22">
        <v>10043</v>
      </c>
      <c r="P38" s="22">
        <v>98750</v>
      </c>
      <c r="Q38" s="22">
        <v>126250</v>
      </c>
      <c r="R38" s="22">
        <v>235043</v>
      </c>
      <c r="S38" s="22"/>
      <c r="T38" s="22">
        <v>4650</v>
      </c>
      <c r="U38" s="22"/>
      <c r="V38" s="22">
        <v>4650</v>
      </c>
      <c r="W38" s="22">
        <v>1277453</v>
      </c>
      <c r="X38" s="22">
        <v>9030000</v>
      </c>
      <c r="Y38" s="22">
        <v>-7752547</v>
      </c>
      <c r="Z38" s="23">
        <v>-85.853233665559245</v>
      </c>
      <c r="AA38" s="20">
        <v>9030000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135099437</v>
      </c>
      <c r="F39" s="22">
        <v>135099437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135099437</v>
      </c>
      <c r="Y39" s="22">
        <v>-135099437</v>
      </c>
      <c r="Z39" s="23">
        <v>-100</v>
      </c>
      <c r="AA39" s="20">
        <v>135099437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318883</v>
      </c>
      <c r="D42" s="20"/>
      <c r="E42" s="21">
        <v>120000</v>
      </c>
      <c r="F42" s="22">
        <v>120000</v>
      </c>
      <c r="G42" s="22">
        <v>11500</v>
      </c>
      <c r="H42" s="22"/>
      <c r="I42" s="22">
        <v>12800</v>
      </c>
      <c r="J42" s="22">
        <v>24300</v>
      </c>
      <c r="K42" s="22"/>
      <c r="L42" s="22">
        <v>15360</v>
      </c>
      <c r="M42" s="22">
        <v>26000</v>
      </c>
      <c r="N42" s="22">
        <v>41360</v>
      </c>
      <c r="O42" s="22"/>
      <c r="P42" s="22">
        <v>36240</v>
      </c>
      <c r="Q42" s="22">
        <v>13000</v>
      </c>
      <c r="R42" s="22">
        <v>49240</v>
      </c>
      <c r="S42" s="22">
        <v>11303</v>
      </c>
      <c r="T42" s="22"/>
      <c r="U42" s="22"/>
      <c r="V42" s="22">
        <v>11303</v>
      </c>
      <c r="W42" s="22">
        <v>126203</v>
      </c>
      <c r="X42" s="22">
        <v>120000</v>
      </c>
      <c r="Y42" s="22">
        <v>6203</v>
      </c>
      <c r="Z42" s="23">
        <v>5.1691666666666665</v>
      </c>
      <c r="AA42" s="20">
        <v>120000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1097151</v>
      </c>
      <c r="D45" s="20"/>
      <c r="E45" s="21">
        <v>2130703</v>
      </c>
      <c r="F45" s="22">
        <v>1660703</v>
      </c>
      <c r="G45" s="22"/>
      <c r="H45" s="22">
        <v>2750</v>
      </c>
      <c r="I45" s="22">
        <v>18684</v>
      </c>
      <c r="J45" s="22">
        <v>21434</v>
      </c>
      <c r="K45" s="22">
        <v>53461</v>
      </c>
      <c r="L45" s="22">
        <v>227929</v>
      </c>
      <c r="M45" s="22">
        <v>40878</v>
      </c>
      <c r="N45" s="22">
        <v>322268</v>
      </c>
      <c r="O45" s="22">
        <v>29492</v>
      </c>
      <c r="P45" s="22">
        <v>24987</v>
      </c>
      <c r="Q45" s="22">
        <v>25844</v>
      </c>
      <c r="R45" s="22">
        <v>80323</v>
      </c>
      <c r="S45" s="22">
        <v>25456</v>
      </c>
      <c r="T45" s="22">
        <v>25855</v>
      </c>
      <c r="U45" s="22">
        <v>17186</v>
      </c>
      <c r="V45" s="22">
        <v>68497</v>
      </c>
      <c r="W45" s="22">
        <v>492522</v>
      </c>
      <c r="X45" s="22">
        <v>1660703</v>
      </c>
      <c r="Y45" s="22">
        <v>-1168181</v>
      </c>
      <c r="Z45" s="23">
        <v>-70.342559747287751</v>
      </c>
      <c r="AA45" s="20">
        <v>1660703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46802010</v>
      </c>
      <c r="D48" s="29">
        <f t="shared" ref="D48:Y48" si="1">SUM(D35:D47)</f>
        <v>0</v>
      </c>
      <c r="E48" s="30">
        <f t="shared" si="1"/>
        <v>176985170</v>
      </c>
      <c r="F48" s="31">
        <f t="shared" si="1"/>
        <v>186224107</v>
      </c>
      <c r="G48" s="31">
        <f t="shared" si="1"/>
        <v>12750</v>
      </c>
      <c r="H48" s="31">
        <f t="shared" si="1"/>
        <v>24000</v>
      </c>
      <c r="I48" s="31">
        <f t="shared" si="1"/>
        <v>2688223</v>
      </c>
      <c r="J48" s="31">
        <f t="shared" si="1"/>
        <v>2724973</v>
      </c>
      <c r="K48" s="31">
        <f t="shared" si="1"/>
        <v>5821638</v>
      </c>
      <c r="L48" s="31">
        <f t="shared" si="1"/>
        <v>3639395</v>
      </c>
      <c r="M48" s="31">
        <f t="shared" si="1"/>
        <v>4475082</v>
      </c>
      <c r="N48" s="31">
        <f t="shared" si="1"/>
        <v>13936115</v>
      </c>
      <c r="O48" s="31">
        <f t="shared" si="1"/>
        <v>3300885</v>
      </c>
      <c r="P48" s="31">
        <f t="shared" si="1"/>
        <v>2979023</v>
      </c>
      <c r="Q48" s="31">
        <f t="shared" si="1"/>
        <v>3075530</v>
      </c>
      <c r="R48" s="31">
        <f t="shared" si="1"/>
        <v>9355438</v>
      </c>
      <c r="S48" s="31">
        <f t="shared" si="1"/>
        <v>2901676</v>
      </c>
      <c r="T48" s="31">
        <f t="shared" si="1"/>
        <v>2922991</v>
      </c>
      <c r="U48" s="31">
        <f t="shared" si="1"/>
        <v>2032918</v>
      </c>
      <c r="V48" s="31">
        <f t="shared" si="1"/>
        <v>7857585</v>
      </c>
      <c r="W48" s="31">
        <f t="shared" si="1"/>
        <v>33874111</v>
      </c>
      <c r="X48" s="31">
        <f t="shared" si="1"/>
        <v>186224107</v>
      </c>
      <c r="Y48" s="31">
        <f t="shared" si="1"/>
        <v>-152349996</v>
      </c>
      <c r="Z48" s="32">
        <f>+IF(X48&lt;&gt;0,+(Y48/X48)*100,0)</f>
        <v>-81.810029031311188</v>
      </c>
      <c r="AA48" s="29">
        <f>SUM(AA35:AA47)</f>
        <v>186224107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-34079871</v>
      </c>
      <c r="D49" s="39">
        <f t="shared" si="2"/>
        <v>0</v>
      </c>
      <c r="E49" s="40">
        <f t="shared" si="2"/>
        <v>-163202704</v>
      </c>
      <c r="F49" s="41">
        <f t="shared" si="2"/>
        <v>-172423811</v>
      </c>
      <c r="G49" s="41">
        <f t="shared" si="2"/>
        <v>818751</v>
      </c>
      <c r="H49" s="41">
        <f t="shared" si="2"/>
        <v>3257137</v>
      </c>
      <c r="I49" s="41">
        <f t="shared" si="2"/>
        <v>-1855244</v>
      </c>
      <c r="J49" s="41">
        <f t="shared" si="2"/>
        <v>2220644</v>
      </c>
      <c r="K49" s="41">
        <f t="shared" si="2"/>
        <v>-4989977</v>
      </c>
      <c r="L49" s="41">
        <f t="shared" si="2"/>
        <v>-2807353</v>
      </c>
      <c r="M49" s="41">
        <f t="shared" si="2"/>
        <v>-3642841</v>
      </c>
      <c r="N49" s="41">
        <f t="shared" si="2"/>
        <v>-11440171</v>
      </c>
      <c r="O49" s="41">
        <f t="shared" si="2"/>
        <v>-2469025</v>
      </c>
      <c r="P49" s="41">
        <f t="shared" si="2"/>
        <v>-2146782</v>
      </c>
      <c r="Q49" s="41">
        <f t="shared" si="2"/>
        <v>-2241367</v>
      </c>
      <c r="R49" s="41">
        <f t="shared" si="2"/>
        <v>-6857174</v>
      </c>
      <c r="S49" s="41">
        <f t="shared" si="2"/>
        <v>-2067895</v>
      </c>
      <c r="T49" s="41">
        <f t="shared" si="2"/>
        <v>-2088828</v>
      </c>
      <c r="U49" s="41">
        <f t="shared" si="2"/>
        <v>-1201641</v>
      </c>
      <c r="V49" s="41">
        <f t="shared" si="2"/>
        <v>-5358364</v>
      </c>
      <c r="W49" s="41">
        <f t="shared" si="2"/>
        <v>-21435065</v>
      </c>
      <c r="X49" s="41">
        <f t="shared" si="2"/>
        <v>-172423811</v>
      </c>
      <c r="Y49" s="41">
        <f t="shared" si="2"/>
        <v>150988746</v>
      </c>
      <c r="Z49" s="42">
        <f>+IF(X49&lt;&gt;0,+(Y49/X49)*100,0)</f>
        <v>-87.568384624093483</v>
      </c>
      <c r="AA49" s="39">
        <f>+AA33-AA48</f>
        <v>-172423811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-34079871</v>
      </c>
      <c r="D52" s="48">
        <f t="shared" si="3"/>
        <v>0</v>
      </c>
      <c r="E52" s="49">
        <f t="shared" si="3"/>
        <v>-163202704</v>
      </c>
      <c r="F52" s="50">
        <f t="shared" si="3"/>
        <v>-172423811</v>
      </c>
      <c r="G52" s="50">
        <f t="shared" si="3"/>
        <v>818751</v>
      </c>
      <c r="H52" s="50">
        <f t="shared" si="3"/>
        <v>3257137</v>
      </c>
      <c r="I52" s="50">
        <f t="shared" si="3"/>
        <v>-1855244</v>
      </c>
      <c r="J52" s="50">
        <f t="shared" si="3"/>
        <v>2220644</v>
      </c>
      <c r="K52" s="50">
        <f t="shared" si="3"/>
        <v>-4989977</v>
      </c>
      <c r="L52" s="50">
        <f t="shared" si="3"/>
        <v>-2807353</v>
      </c>
      <c r="M52" s="50">
        <f t="shared" si="3"/>
        <v>-3642841</v>
      </c>
      <c r="N52" s="50">
        <f t="shared" si="3"/>
        <v>-11440171</v>
      </c>
      <c r="O52" s="50">
        <f t="shared" si="3"/>
        <v>-2469025</v>
      </c>
      <c r="P52" s="50">
        <f t="shared" si="3"/>
        <v>-2146782</v>
      </c>
      <c r="Q52" s="50">
        <f t="shared" si="3"/>
        <v>-2241367</v>
      </c>
      <c r="R52" s="50">
        <f t="shared" si="3"/>
        <v>-6857174</v>
      </c>
      <c r="S52" s="50">
        <f t="shared" si="3"/>
        <v>-2067895</v>
      </c>
      <c r="T52" s="50">
        <f t="shared" si="3"/>
        <v>-2088828</v>
      </c>
      <c r="U52" s="50">
        <f t="shared" si="3"/>
        <v>-1201641</v>
      </c>
      <c r="V52" s="50">
        <f t="shared" si="3"/>
        <v>-5358364</v>
      </c>
      <c r="W52" s="50">
        <f t="shared" si="3"/>
        <v>-21435065</v>
      </c>
      <c r="X52" s="50">
        <f t="shared" si="3"/>
        <v>-172423811</v>
      </c>
      <c r="Y52" s="50">
        <f t="shared" si="3"/>
        <v>150988746</v>
      </c>
      <c r="Z52" s="51">
        <f>+IF(X52&lt;&gt;0,+(Y52/X52)*100,0)</f>
        <v>-87.568384624093483</v>
      </c>
      <c r="AA52" s="48">
        <f>SUM(AA49:AA51)</f>
        <v>-172423811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-34079871</v>
      </c>
      <c r="D54" s="54">
        <f>+D52-D53</f>
        <v>0</v>
      </c>
      <c r="E54" s="55">
        <f t="shared" si="4"/>
        <v>-163202704</v>
      </c>
      <c r="F54" s="56">
        <f t="shared" si="4"/>
        <v>-172423811</v>
      </c>
      <c r="G54" s="56">
        <f t="shared" si="4"/>
        <v>818751</v>
      </c>
      <c r="H54" s="56">
        <f t="shared" si="4"/>
        <v>3257137</v>
      </c>
      <c r="I54" s="56">
        <f t="shared" si="4"/>
        <v>-1855244</v>
      </c>
      <c r="J54" s="56">
        <f t="shared" si="4"/>
        <v>2220644</v>
      </c>
      <c r="K54" s="56">
        <f t="shared" si="4"/>
        <v>-4989977</v>
      </c>
      <c r="L54" s="56">
        <f t="shared" si="4"/>
        <v>-2807353</v>
      </c>
      <c r="M54" s="56">
        <f t="shared" si="4"/>
        <v>-3642841</v>
      </c>
      <c r="N54" s="56">
        <f t="shared" si="4"/>
        <v>-11440171</v>
      </c>
      <c r="O54" s="56">
        <f t="shared" si="4"/>
        <v>-2469025</v>
      </c>
      <c r="P54" s="56">
        <f t="shared" si="4"/>
        <v>-2146782</v>
      </c>
      <c r="Q54" s="56">
        <f t="shared" si="4"/>
        <v>-2241367</v>
      </c>
      <c r="R54" s="56">
        <f t="shared" si="4"/>
        <v>-6857174</v>
      </c>
      <c r="S54" s="56">
        <f t="shared" si="4"/>
        <v>-2067895</v>
      </c>
      <c r="T54" s="56">
        <f t="shared" si="4"/>
        <v>-2088828</v>
      </c>
      <c r="U54" s="56">
        <f t="shared" si="4"/>
        <v>-1201641</v>
      </c>
      <c r="V54" s="56">
        <f t="shared" si="4"/>
        <v>-5358364</v>
      </c>
      <c r="W54" s="56">
        <f t="shared" si="4"/>
        <v>-21435065</v>
      </c>
      <c r="X54" s="56">
        <f t="shared" si="4"/>
        <v>-172423811</v>
      </c>
      <c r="Y54" s="56">
        <f t="shared" si="4"/>
        <v>150988746</v>
      </c>
      <c r="Z54" s="57">
        <f>+IF(X54&lt;&gt;0,+(Y54/X54)*100,0)</f>
        <v>-87.568384624093483</v>
      </c>
      <c r="AA54" s="54">
        <f>+AA52-AA53</f>
        <v>-172423811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-34079871</v>
      </c>
      <c r="D57" s="48">
        <f>SUM(D54:D56)</f>
        <v>0</v>
      </c>
      <c r="E57" s="49">
        <f t="shared" si="5"/>
        <v>-163202704</v>
      </c>
      <c r="F57" s="50">
        <f t="shared" si="5"/>
        <v>-172423811</v>
      </c>
      <c r="G57" s="50">
        <f t="shared" si="5"/>
        <v>818751</v>
      </c>
      <c r="H57" s="50">
        <f t="shared" si="5"/>
        <v>3257137</v>
      </c>
      <c r="I57" s="50">
        <f t="shared" si="5"/>
        <v>-1855244</v>
      </c>
      <c r="J57" s="50">
        <f t="shared" si="5"/>
        <v>2220644</v>
      </c>
      <c r="K57" s="50">
        <f t="shared" si="5"/>
        <v>-4989977</v>
      </c>
      <c r="L57" s="50">
        <f t="shared" si="5"/>
        <v>-2807353</v>
      </c>
      <c r="M57" s="50">
        <f t="shared" si="5"/>
        <v>-3642841</v>
      </c>
      <c r="N57" s="50">
        <f t="shared" si="5"/>
        <v>-11440171</v>
      </c>
      <c r="O57" s="50">
        <f t="shared" si="5"/>
        <v>-2469025</v>
      </c>
      <c r="P57" s="50">
        <f t="shared" si="5"/>
        <v>-2146782</v>
      </c>
      <c r="Q57" s="50">
        <f t="shared" si="5"/>
        <v>-2241367</v>
      </c>
      <c r="R57" s="50">
        <f t="shared" si="5"/>
        <v>-6857174</v>
      </c>
      <c r="S57" s="50">
        <f t="shared" si="5"/>
        <v>-2067895</v>
      </c>
      <c r="T57" s="50">
        <f t="shared" si="5"/>
        <v>-2088828</v>
      </c>
      <c r="U57" s="50">
        <f t="shared" si="5"/>
        <v>-1201641</v>
      </c>
      <c r="V57" s="50">
        <f t="shared" si="5"/>
        <v>-5358364</v>
      </c>
      <c r="W57" s="50">
        <f t="shared" si="5"/>
        <v>-21435065</v>
      </c>
      <c r="X57" s="50">
        <f t="shared" si="5"/>
        <v>-172423811</v>
      </c>
      <c r="Y57" s="50">
        <f t="shared" si="5"/>
        <v>150988746</v>
      </c>
      <c r="Z57" s="51">
        <f>+IF(X57&lt;&gt;0,+(Y57/X57)*100,0)</f>
        <v>-87.568384624093483</v>
      </c>
      <c r="AA57" s="48">
        <f>SUM(AA54:AA56)</f>
        <v>-172423811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-34079871</v>
      </c>
      <c r="D60" s="65">
        <f>SUM(D57:D59)</f>
        <v>0</v>
      </c>
      <c r="E60" s="66">
        <f t="shared" si="6"/>
        <v>-163202704</v>
      </c>
      <c r="F60" s="67">
        <f t="shared" si="6"/>
        <v>-172423811</v>
      </c>
      <c r="G60" s="67">
        <f t="shared" si="6"/>
        <v>818751</v>
      </c>
      <c r="H60" s="67">
        <f t="shared" si="6"/>
        <v>3257137</v>
      </c>
      <c r="I60" s="67">
        <f t="shared" si="6"/>
        <v>-1855244</v>
      </c>
      <c r="J60" s="67">
        <f t="shared" si="6"/>
        <v>2220644</v>
      </c>
      <c r="K60" s="67">
        <f t="shared" si="6"/>
        <v>-4989977</v>
      </c>
      <c r="L60" s="67">
        <f t="shared" si="6"/>
        <v>-2807353</v>
      </c>
      <c r="M60" s="67">
        <f t="shared" si="6"/>
        <v>-3642841</v>
      </c>
      <c r="N60" s="67">
        <f t="shared" si="6"/>
        <v>-11440171</v>
      </c>
      <c r="O60" s="67">
        <f t="shared" si="6"/>
        <v>-2469025</v>
      </c>
      <c r="P60" s="67">
        <f t="shared" si="6"/>
        <v>-2146782</v>
      </c>
      <c r="Q60" s="67">
        <f t="shared" si="6"/>
        <v>-2241367</v>
      </c>
      <c r="R60" s="67">
        <f t="shared" si="6"/>
        <v>-6857174</v>
      </c>
      <c r="S60" s="67">
        <f t="shared" si="6"/>
        <v>-2067895</v>
      </c>
      <c r="T60" s="67">
        <f t="shared" si="6"/>
        <v>-2088828</v>
      </c>
      <c r="U60" s="67">
        <f t="shared" si="6"/>
        <v>-1201641</v>
      </c>
      <c r="V60" s="67">
        <f t="shared" si="6"/>
        <v>-5358364</v>
      </c>
      <c r="W60" s="67">
        <f t="shared" si="6"/>
        <v>-21435065</v>
      </c>
      <c r="X60" s="67">
        <f t="shared" si="6"/>
        <v>-172423811</v>
      </c>
      <c r="Y60" s="67">
        <f t="shared" si="6"/>
        <v>150988746</v>
      </c>
      <c r="Z60" s="68">
        <f>+IF(X60&lt;&gt;0,+(Y60/X60)*100,0)</f>
        <v>-87.568384624093483</v>
      </c>
      <c r="AA60" s="65">
        <f>SUM(AA57:AA59)</f>
        <v>-172423811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156198836</v>
      </c>
      <c r="D9" s="20"/>
      <c r="E9" s="21">
        <v>165953711</v>
      </c>
      <c r="F9" s="22">
        <v>190953711</v>
      </c>
      <c r="G9" s="22">
        <v>13799250</v>
      </c>
      <c r="H9" s="22">
        <v>13870217</v>
      </c>
      <c r="I9" s="22">
        <v>13844328</v>
      </c>
      <c r="J9" s="22">
        <v>41513795</v>
      </c>
      <c r="K9" s="22">
        <v>13833767</v>
      </c>
      <c r="L9" s="22">
        <v>13832432</v>
      </c>
      <c r="M9" s="22">
        <v>13799716</v>
      </c>
      <c r="N9" s="22">
        <v>41465915</v>
      </c>
      <c r="O9" s="22">
        <v>14301798</v>
      </c>
      <c r="P9" s="22">
        <v>13280715</v>
      </c>
      <c r="Q9" s="22">
        <v>13827345</v>
      </c>
      <c r="R9" s="22">
        <v>41409858</v>
      </c>
      <c r="S9" s="22">
        <v>13879049</v>
      </c>
      <c r="T9" s="22">
        <v>13826445</v>
      </c>
      <c r="U9" s="22">
        <v>13908705</v>
      </c>
      <c r="V9" s="22">
        <v>41614199</v>
      </c>
      <c r="W9" s="22">
        <v>166003767</v>
      </c>
      <c r="X9" s="22">
        <v>190953711</v>
      </c>
      <c r="Y9" s="22">
        <v>-24949944</v>
      </c>
      <c r="Z9" s="23">
        <v>-13.065964452505455</v>
      </c>
      <c r="AA9" s="20">
        <v>190953711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11254573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174689092</v>
      </c>
      <c r="D26" s="20"/>
      <c r="E26" s="21">
        <v>183074168</v>
      </c>
      <c r="F26" s="22">
        <v>183074168</v>
      </c>
      <c r="G26" s="22"/>
      <c r="H26" s="22">
        <v>183074168</v>
      </c>
      <c r="I26" s="22"/>
      <c r="J26" s="22">
        <v>183074168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183074168</v>
      </c>
      <c r="X26" s="22">
        <v>183074168</v>
      </c>
      <c r="Y26" s="22"/>
      <c r="Z26" s="23"/>
      <c r="AA26" s="20">
        <v>183074168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342142501</v>
      </c>
      <c r="D33" s="29">
        <f t="shared" ref="D33:Y33" si="0">SUM(D6:D32)</f>
        <v>0</v>
      </c>
      <c r="E33" s="30">
        <f t="shared" si="0"/>
        <v>349027879</v>
      </c>
      <c r="F33" s="31">
        <f t="shared" si="0"/>
        <v>374027879</v>
      </c>
      <c r="G33" s="31">
        <f t="shared" si="0"/>
        <v>13799250</v>
      </c>
      <c r="H33" s="31">
        <f t="shared" si="0"/>
        <v>196944385</v>
      </c>
      <c r="I33" s="31">
        <f t="shared" si="0"/>
        <v>13844328</v>
      </c>
      <c r="J33" s="31">
        <f t="shared" si="0"/>
        <v>224587963</v>
      </c>
      <c r="K33" s="31">
        <f t="shared" si="0"/>
        <v>13833767</v>
      </c>
      <c r="L33" s="31">
        <f t="shared" si="0"/>
        <v>13832432</v>
      </c>
      <c r="M33" s="31">
        <f t="shared" si="0"/>
        <v>13799716</v>
      </c>
      <c r="N33" s="31">
        <f t="shared" si="0"/>
        <v>41465915</v>
      </c>
      <c r="O33" s="31">
        <f t="shared" si="0"/>
        <v>14301798</v>
      </c>
      <c r="P33" s="31">
        <f t="shared" si="0"/>
        <v>13280715</v>
      </c>
      <c r="Q33" s="31">
        <f t="shared" si="0"/>
        <v>13827345</v>
      </c>
      <c r="R33" s="31">
        <f t="shared" si="0"/>
        <v>41409858</v>
      </c>
      <c r="S33" s="31">
        <f t="shared" si="0"/>
        <v>13879049</v>
      </c>
      <c r="T33" s="31">
        <f t="shared" si="0"/>
        <v>13826445</v>
      </c>
      <c r="U33" s="31">
        <f t="shared" si="0"/>
        <v>13908705</v>
      </c>
      <c r="V33" s="31">
        <f t="shared" si="0"/>
        <v>41614199</v>
      </c>
      <c r="W33" s="31">
        <f t="shared" si="0"/>
        <v>349077935</v>
      </c>
      <c r="X33" s="31">
        <f t="shared" si="0"/>
        <v>374027879</v>
      </c>
      <c r="Y33" s="31">
        <f t="shared" si="0"/>
        <v>-24949944</v>
      </c>
      <c r="Z33" s="32">
        <f>+IF(X33&lt;&gt;0,+(Y33/X33)*100,0)</f>
        <v>-6.6706107755138762</v>
      </c>
      <c r="AA33" s="29">
        <f>SUM(AA6:AA32)</f>
        <v>374027879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177406410</v>
      </c>
      <c r="D35" s="20"/>
      <c r="E35" s="21">
        <v>183771616</v>
      </c>
      <c r="F35" s="22">
        <v>182157843</v>
      </c>
      <c r="G35" s="22">
        <v>15717247</v>
      </c>
      <c r="H35" s="22">
        <v>13798177</v>
      </c>
      <c r="I35" s="22">
        <v>15151305</v>
      </c>
      <c r="J35" s="22">
        <v>44666729</v>
      </c>
      <c r="K35" s="22">
        <v>14075157</v>
      </c>
      <c r="L35" s="22">
        <v>16330553</v>
      </c>
      <c r="M35" s="22">
        <v>15087928</v>
      </c>
      <c r="N35" s="22">
        <v>45493638</v>
      </c>
      <c r="O35" s="22">
        <v>16098354</v>
      </c>
      <c r="P35" s="22">
        <v>15925139</v>
      </c>
      <c r="Q35" s="22">
        <v>13736606</v>
      </c>
      <c r="R35" s="22">
        <v>45760099</v>
      </c>
      <c r="S35" s="22">
        <v>15193575</v>
      </c>
      <c r="T35" s="22">
        <v>14389020</v>
      </c>
      <c r="U35" s="22">
        <v>16311157</v>
      </c>
      <c r="V35" s="22">
        <v>45893752</v>
      </c>
      <c r="W35" s="22">
        <v>181814218</v>
      </c>
      <c r="X35" s="22">
        <v>182157843</v>
      </c>
      <c r="Y35" s="22">
        <v>-343625</v>
      </c>
      <c r="Z35" s="23">
        <v>-0.18864134222318388</v>
      </c>
      <c r="AA35" s="20">
        <v>182157843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5022034</v>
      </c>
      <c r="D38" s="20"/>
      <c r="E38" s="21">
        <v>5988165</v>
      </c>
      <c r="F38" s="22">
        <v>6788165</v>
      </c>
      <c r="G38" s="22">
        <v>365877</v>
      </c>
      <c r="H38" s="22">
        <v>609670</v>
      </c>
      <c r="I38" s="22">
        <v>759211</v>
      </c>
      <c r="J38" s="22">
        <v>1734758</v>
      </c>
      <c r="K38" s="22">
        <v>493193</v>
      </c>
      <c r="L38" s="22">
        <v>1266112</v>
      </c>
      <c r="M38" s="22">
        <v>518017</v>
      </c>
      <c r="N38" s="22">
        <v>2277322</v>
      </c>
      <c r="O38" s="22">
        <v>380959</v>
      </c>
      <c r="P38" s="22">
        <v>2242707</v>
      </c>
      <c r="Q38" s="22">
        <v>330505</v>
      </c>
      <c r="R38" s="22">
        <v>2954171</v>
      </c>
      <c r="S38" s="22">
        <v>172972</v>
      </c>
      <c r="T38" s="22">
        <v>370967</v>
      </c>
      <c r="U38" s="22">
        <v>1113092</v>
      </c>
      <c r="V38" s="22">
        <v>1657031</v>
      </c>
      <c r="W38" s="22">
        <v>8623282</v>
      </c>
      <c r="X38" s="22">
        <v>6788165</v>
      </c>
      <c r="Y38" s="22">
        <v>1835117</v>
      </c>
      <c r="Z38" s="23">
        <v>27.034065907354933</v>
      </c>
      <c r="AA38" s="20">
        <v>6788165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13078414</v>
      </c>
      <c r="D40" s="20"/>
      <c r="E40" s="21">
        <v>12644497</v>
      </c>
      <c r="F40" s="22">
        <v>15146679</v>
      </c>
      <c r="G40" s="22"/>
      <c r="H40" s="22">
        <v>2066095</v>
      </c>
      <c r="I40" s="22">
        <v>1033047</v>
      </c>
      <c r="J40" s="22">
        <v>3099142</v>
      </c>
      <c r="K40" s="22">
        <v>1033047</v>
      </c>
      <c r="L40" s="22">
        <v>1033047</v>
      </c>
      <c r="M40" s="22">
        <v>1033047</v>
      </c>
      <c r="N40" s="22">
        <v>3099141</v>
      </c>
      <c r="O40" s="22">
        <v>1033047</v>
      </c>
      <c r="P40" s="22">
        <v>1033047</v>
      </c>
      <c r="Q40" s="22">
        <v>1033047</v>
      </c>
      <c r="R40" s="22">
        <v>3099141</v>
      </c>
      <c r="S40" s="22">
        <v>1033047</v>
      </c>
      <c r="T40" s="22">
        <v>1033047</v>
      </c>
      <c r="U40" s="22">
        <v>1033047</v>
      </c>
      <c r="V40" s="22">
        <v>3099141</v>
      </c>
      <c r="W40" s="22">
        <v>12396565</v>
      </c>
      <c r="X40" s="22">
        <v>15146679</v>
      </c>
      <c r="Y40" s="22">
        <v>-2750114</v>
      </c>
      <c r="Z40" s="23">
        <v>-18.156547715839228</v>
      </c>
      <c r="AA40" s="20">
        <v>15146679</v>
      </c>
    </row>
    <row r="41" spans="1:27" x14ac:dyDescent="0.25">
      <c r="A41" s="19" t="s">
        <v>40</v>
      </c>
      <c r="B41" s="15" t="s">
        <v>32</v>
      </c>
      <c r="C41" s="20">
        <v>14245140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101074262</v>
      </c>
      <c r="D42" s="20"/>
      <c r="E42" s="21">
        <v>46910083</v>
      </c>
      <c r="F42" s="22">
        <v>43240083</v>
      </c>
      <c r="G42" s="22"/>
      <c r="H42" s="22">
        <v>1400164</v>
      </c>
      <c r="I42" s="22">
        <v>2246665</v>
      </c>
      <c r="J42" s="22">
        <v>3646829</v>
      </c>
      <c r="K42" s="22">
        <v>10825954</v>
      </c>
      <c r="L42" s="22">
        <v>3414428</v>
      </c>
      <c r="M42" s="22">
        <v>12956630</v>
      </c>
      <c r="N42" s="22">
        <v>27197012</v>
      </c>
      <c r="O42" s="22">
        <v>10628991</v>
      </c>
      <c r="P42" s="22">
        <v>4167457</v>
      </c>
      <c r="Q42" s="22">
        <v>6641714</v>
      </c>
      <c r="R42" s="22">
        <v>21438162</v>
      </c>
      <c r="S42" s="22">
        <v>9463847</v>
      </c>
      <c r="T42" s="22">
        <v>11964340</v>
      </c>
      <c r="U42" s="22">
        <v>18168876</v>
      </c>
      <c r="V42" s="22">
        <v>39597063</v>
      </c>
      <c r="W42" s="22">
        <v>91879066</v>
      </c>
      <c r="X42" s="22">
        <v>43240083</v>
      </c>
      <c r="Y42" s="22">
        <v>48638983</v>
      </c>
      <c r="Z42" s="23">
        <v>112.4858687250901</v>
      </c>
      <c r="AA42" s="20">
        <v>43240083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25211974</v>
      </c>
      <c r="D44" s="20"/>
      <c r="E44" s="21">
        <v>3760639</v>
      </c>
      <c r="F44" s="22"/>
      <c r="G44" s="22">
        <v>84194</v>
      </c>
      <c r="H44" s="22">
        <v>2262</v>
      </c>
      <c r="I44" s="22">
        <v>3348</v>
      </c>
      <c r="J44" s="22">
        <v>89804</v>
      </c>
      <c r="K44" s="22"/>
      <c r="L44" s="22">
        <v>418885</v>
      </c>
      <c r="M44" s="22">
        <v>238254</v>
      </c>
      <c r="N44" s="22">
        <v>657139</v>
      </c>
      <c r="O44" s="22">
        <v>45622</v>
      </c>
      <c r="P44" s="22">
        <v>435802</v>
      </c>
      <c r="Q44" s="22"/>
      <c r="R44" s="22">
        <v>481424</v>
      </c>
      <c r="S44" s="22"/>
      <c r="T44" s="22"/>
      <c r="U44" s="22">
        <v>13925767</v>
      </c>
      <c r="V44" s="22">
        <v>13925767</v>
      </c>
      <c r="W44" s="22">
        <v>15154134</v>
      </c>
      <c r="X44" s="22"/>
      <c r="Y44" s="22">
        <v>15154134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11063309</v>
      </c>
      <c r="D45" s="20"/>
      <c r="E45" s="21">
        <v>3252096</v>
      </c>
      <c r="F45" s="22">
        <v>3217876</v>
      </c>
      <c r="G45" s="22"/>
      <c r="H45" s="22">
        <v>8303</v>
      </c>
      <c r="I45" s="22"/>
      <c r="J45" s="22">
        <v>8303</v>
      </c>
      <c r="K45" s="22">
        <v>25605</v>
      </c>
      <c r="L45" s="22">
        <v>46969</v>
      </c>
      <c r="M45" s="22">
        <v>1536</v>
      </c>
      <c r="N45" s="22">
        <v>74110</v>
      </c>
      <c r="O45" s="22">
        <v>75993</v>
      </c>
      <c r="P45" s="22">
        <v>51786</v>
      </c>
      <c r="Q45" s="22"/>
      <c r="R45" s="22">
        <v>127779</v>
      </c>
      <c r="S45" s="22">
        <v>9890</v>
      </c>
      <c r="T45" s="22">
        <v>243105</v>
      </c>
      <c r="U45" s="22">
        <v>999494</v>
      </c>
      <c r="V45" s="22">
        <v>1252489</v>
      </c>
      <c r="W45" s="22">
        <v>1462681</v>
      </c>
      <c r="X45" s="22">
        <v>3217876</v>
      </c>
      <c r="Y45" s="22">
        <v>-1755195</v>
      </c>
      <c r="Z45" s="23">
        <v>-54.545140956332681</v>
      </c>
      <c r="AA45" s="20">
        <v>3217876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347101543</v>
      </c>
      <c r="D48" s="29">
        <f t="shared" ref="D48:Y48" si="1">SUM(D35:D47)</f>
        <v>0</v>
      </c>
      <c r="E48" s="30">
        <f t="shared" si="1"/>
        <v>256327096</v>
      </c>
      <c r="F48" s="31">
        <f t="shared" si="1"/>
        <v>250550646</v>
      </c>
      <c r="G48" s="31">
        <f t="shared" si="1"/>
        <v>16167318</v>
      </c>
      <c r="H48" s="31">
        <f t="shared" si="1"/>
        <v>17884671</v>
      </c>
      <c r="I48" s="31">
        <f t="shared" si="1"/>
        <v>19193576</v>
      </c>
      <c r="J48" s="31">
        <f t="shared" si="1"/>
        <v>53245565</v>
      </c>
      <c r="K48" s="31">
        <f t="shared" si="1"/>
        <v>26452956</v>
      </c>
      <c r="L48" s="31">
        <f t="shared" si="1"/>
        <v>22509994</v>
      </c>
      <c r="M48" s="31">
        <f t="shared" si="1"/>
        <v>29835412</v>
      </c>
      <c r="N48" s="31">
        <f t="shared" si="1"/>
        <v>78798362</v>
      </c>
      <c r="O48" s="31">
        <f t="shared" si="1"/>
        <v>28262966</v>
      </c>
      <c r="P48" s="31">
        <f t="shared" si="1"/>
        <v>23855938</v>
      </c>
      <c r="Q48" s="31">
        <f t="shared" si="1"/>
        <v>21741872</v>
      </c>
      <c r="R48" s="31">
        <f t="shared" si="1"/>
        <v>73860776</v>
      </c>
      <c r="S48" s="31">
        <f t="shared" si="1"/>
        <v>25873331</v>
      </c>
      <c r="T48" s="31">
        <f t="shared" si="1"/>
        <v>28000479</v>
      </c>
      <c r="U48" s="31">
        <f t="shared" si="1"/>
        <v>51551433</v>
      </c>
      <c r="V48" s="31">
        <f t="shared" si="1"/>
        <v>105425243</v>
      </c>
      <c r="W48" s="31">
        <f t="shared" si="1"/>
        <v>311329946</v>
      </c>
      <c r="X48" s="31">
        <f t="shared" si="1"/>
        <v>250550646</v>
      </c>
      <c r="Y48" s="31">
        <f t="shared" si="1"/>
        <v>60779300</v>
      </c>
      <c r="Z48" s="32">
        <f>+IF(X48&lt;&gt;0,+(Y48/X48)*100,0)</f>
        <v>24.258289080603689</v>
      </c>
      <c r="AA48" s="29">
        <f>SUM(AA35:AA47)</f>
        <v>250550646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-4959042</v>
      </c>
      <c r="D49" s="39">
        <f t="shared" si="2"/>
        <v>0</v>
      </c>
      <c r="E49" s="40">
        <f t="shared" si="2"/>
        <v>92700783</v>
      </c>
      <c r="F49" s="41">
        <f t="shared" si="2"/>
        <v>123477233</v>
      </c>
      <c r="G49" s="41">
        <f t="shared" si="2"/>
        <v>-2368068</v>
      </c>
      <c r="H49" s="41">
        <f t="shared" si="2"/>
        <v>179059714</v>
      </c>
      <c r="I49" s="41">
        <f t="shared" si="2"/>
        <v>-5349248</v>
      </c>
      <c r="J49" s="41">
        <f t="shared" si="2"/>
        <v>171342398</v>
      </c>
      <c r="K49" s="41">
        <f t="shared" si="2"/>
        <v>-12619189</v>
      </c>
      <c r="L49" s="41">
        <f t="shared" si="2"/>
        <v>-8677562</v>
      </c>
      <c r="M49" s="41">
        <f t="shared" si="2"/>
        <v>-16035696</v>
      </c>
      <c r="N49" s="41">
        <f t="shared" si="2"/>
        <v>-37332447</v>
      </c>
      <c r="O49" s="41">
        <f t="shared" si="2"/>
        <v>-13961168</v>
      </c>
      <c r="P49" s="41">
        <f t="shared" si="2"/>
        <v>-10575223</v>
      </c>
      <c r="Q49" s="41">
        <f t="shared" si="2"/>
        <v>-7914527</v>
      </c>
      <c r="R49" s="41">
        <f t="shared" si="2"/>
        <v>-32450918</v>
      </c>
      <c r="S49" s="41">
        <f t="shared" si="2"/>
        <v>-11994282</v>
      </c>
      <c r="T49" s="41">
        <f t="shared" si="2"/>
        <v>-14174034</v>
      </c>
      <c r="U49" s="41">
        <f t="shared" si="2"/>
        <v>-37642728</v>
      </c>
      <c r="V49" s="41">
        <f t="shared" si="2"/>
        <v>-63811044</v>
      </c>
      <c r="W49" s="41">
        <f t="shared" si="2"/>
        <v>37747989</v>
      </c>
      <c r="X49" s="41">
        <f t="shared" si="2"/>
        <v>123477233</v>
      </c>
      <c r="Y49" s="41">
        <f t="shared" si="2"/>
        <v>-85729244</v>
      </c>
      <c r="Z49" s="42">
        <f>+IF(X49&lt;&gt;0,+(Y49/X49)*100,0)</f>
        <v>-69.429191047713218</v>
      </c>
      <c r="AA49" s="39">
        <f>+AA33-AA48</f>
        <v>123477233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-4959042</v>
      </c>
      <c r="D52" s="48">
        <f t="shared" si="3"/>
        <v>0</v>
      </c>
      <c r="E52" s="49">
        <f t="shared" si="3"/>
        <v>92700783</v>
      </c>
      <c r="F52" s="50">
        <f t="shared" si="3"/>
        <v>123477233</v>
      </c>
      <c r="G52" s="50">
        <f t="shared" si="3"/>
        <v>-2368068</v>
      </c>
      <c r="H52" s="50">
        <f t="shared" si="3"/>
        <v>179059714</v>
      </c>
      <c r="I52" s="50">
        <f t="shared" si="3"/>
        <v>-5349248</v>
      </c>
      <c r="J52" s="50">
        <f t="shared" si="3"/>
        <v>171342398</v>
      </c>
      <c r="K52" s="50">
        <f t="shared" si="3"/>
        <v>-12619189</v>
      </c>
      <c r="L52" s="50">
        <f t="shared" si="3"/>
        <v>-8677562</v>
      </c>
      <c r="M52" s="50">
        <f t="shared" si="3"/>
        <v>-16035696</v>
      </c>
      <c r="N52" s="50">
        <f t="shared" si="3"/>
        <v>-37332447</v>
      </c>
      <c r="O52" s="50">
        <f t="shared" si="3"/>
        <v>-13961168</v>
      </c>
      <c r="P52" s="50">
        <f t="shared" si="3"/>
        <v>-10575223</v>
      </c>
      <c r="Q52" s="50">
        <f t="shared" si="3"/>
        <v>-7914527</v>
      </c>
      <c r="R52" s="50">
        <f t="shared" si="3"/>
        <v>-32450918</v>
      </c>
      <c r="S52" s="50">
        <f t="shared" si="3"/>
        <v>-11994282</v>
      </c>
      <c r="T52" s="50">
        <f t="shared" si="3"/>
        <v>-14174034</v>
      </c>
      <c r="U52" s="50">
        <f t="shared" si="3"/>
        <v>-37642728</v>
      </c>
      <c r="V52" s="50">
        <f t="shared" si="3"/>
        <v>-63811044</v>
      </c>
      <c r="W52" s="50">
        <f t="shared" si="3"/>
        <v>37747989</v>
      </c>
      <c r="X52" s="50">
        <f t="shared" si="3"/>
        <v>123477233</v>
      </c>
      <c r="Y52" s="50">
        <f t="shared" si="3"/>
        <v>-85729244</v>
      </c>
      <c r="Z52" s="51">
        <f>+IF(X52&lt;&gt;0,+(Y52/X52)*100,0)</f>
        <v>-69.429191047713218</v>
      </c>
      <c r="AA52" s="48">
        <f>SUM(AA49:AA51)</f>
        <v>123477233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-4959042</v>
      </c>
      <c r="D54" s="54">
        <f>+D52-D53</f>
        <v>0</v>
      </c>
      <c r="E54" s="55">
        <f t="shared" si="4"/>
        <v>92700783</v>
      </c>
      <c r="F54" s="56">
        <f t="shared" si="4"/>
        <v>123477233</v>
      </c>
      <c r="G54" s="56">
        <f t="shared" si="4"/>
        <v>-2368068</v>
      </c>
      <c r="H54" s="56">
        <f t="shared" si="4"/>
        <v>179059714</v>
      </c>
      <c r="I54" s="56">
        <f t="shared" si="4"/>
        <v>-5349248</v>
      </c>
      <c r="J54" s="56">
        <f t="shared" si="4"/>
        <v>171342398</v>
      </c>
      <c r="K54" s="56">
        <f t="shared" si="4"/>
        <v>-12619189</v>
      </c>
      <c r="L54" s="56">
        <f t="shared" si="4"/>
        <v>-8677562</v>
      </c>
      <c r="M54" s="56">
        <f t="shared" si="4"/>
        <v>-16035696</v>
      </c>
      <c r="N54" s="56">
        <f t="shared" si="4"/>
        <v>-37332447</v>
      </c>
      <c r="O54" s="56">
        <f t="shared" si="4"/>
        <v>-13961168</v>
      </c>
      <c r="P54" s="56">
        <f t="shared" si="4"/>
        <v>-10575223</v>
      </c>
      <c r="Q54" s="56">
        <f t="shared" si="4"/>
        <v>-7914527</v>
      </c>
      <c r="R54" s="56">
        <f t="shared" si="4"/>
        <v>-32450918</v>
      </c>
      <c r="S54" s="56">
        <f t="shared" si="4"/>
        <v>-11994282</v>
      </c>
      <c r="T54" s="56">
        <f t="shared" si="4"/>
        <v>-14174034</v>
      </c>
      <c r="U54" s="56">
        <f t="shared" si="4"/>
        <v>-37642728</v>
      </c>
      <c r="V54" s="56">
        <f t="shared" si="4"/>
        <v>-63811044</v>
      </c>
      <c r="W54" s="56">
        <f t="shared" si="4"/>
        <v>37747989</v>
      </c>
      <c r="X54" s="56">
        <f t="shared" si="4"/>
        <v>123477233</v>
      </c>
      <c r="Y54" s="56">
        <f t="shared" si="4"/>
        <v>-85729244</v>
      </c>
      <c r="Z54" s="57">
        <f>+IF(X54&lt;&gt;0,+(Y54/X54)*100,0)</f>
        <v>-69.429191047713218</v>
      </c>
      <c r="AA54" s="54">
        <f>+AA52-AA53</f>
        <v>123477233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-4959042</v>
      </c>
      <c r="D57" s="48">
        <f>SUM(D54:D56)</f>
        <v>0</v>
      </c>
      <c r="E57" s="49">
        <f t="shared" si="5"/>
        <v>92700783</v>
      </c>
      <c r="F57" s="50">
        <f t="shared" si="5"/>
        <v>123477233</v>
      </c>
      <c r="G57" s="50">
        <f t="shared" si="5"/>
        <v>-2368068</v>
      </c>
      <c r="H57" s="50">
        <f t="shared" si="5"/>
        <v>179059714</v>
      </c>
      <c r="I57" s="50">
        <f t="shared" si="5"/>
        <v>-5349248</v>
      </c>
      <c r="J57" s="50">
        <f t="shared" si="5"/>
        <v>171342398</v>
      </c>
      <c r="K57" s="50">
        <f t="shared" si="5"/>
        <v>-12619189</v>
      </c>
      <c r="L57" s="50">
        <f t="shared" si="5"/>
        <v>-8677562</v>
      </c>
      <c r="M57" s="50">
        <f t="shared" si="5"/>
        <v>-16035696</v>
      </c>
      <c r="N57" s="50">
        <f t="shared" si="5"/>
        <v>-37332447</v>
      </c>
      <c r="O57" s="50">
        <f t="shared" si="5"/>
        <v>-13961168</v>
      </c>
      <c r="P57" s="50">
        <f t="shared" si="5"/>
        <v>-10575223</v>
      </c>
      <c r="Q57" s="50">
        <f t="shared" si="5"/>
        <v>-7914527</v>
      </c>
      <c r="R57" s="50">
        <f t="shared" si="5"/>
        <v>-32450918</v>
      </c>
      <c r="S57" s="50">
        <f t="shared" si="5"/>
        <v>-11994282</v>
      </c>
      <c r="T57" s="50">
        <f t="shared" si="5"/>
        <v>-14174034</v>
      </c>
      <c r="U57" s="50">
        <f t="shared" si="5"/>
        <v>-37642728</v>
      </c>
      <c r="V57" s="50">
        <f t="shared" si="5"/>
        <v>-63811044</v>
      </c>
      <c r="W57" s="50">
        <f t="shared" si="5"/>
        <v>37747989</v>
      </c>
      <c r="X57" s="50">
        <f t="shared" si="5"/>
        <v>123477233</v>
      </c>
      <c r="Y57" s="50">
        <f t="shared" si="5"/>
        <v>-85729244</v>
      </c>
      <c r="Z57" s="51">
        <f>+IF(X57&lt;&gt;0,+(Y57/X57)*100,0)</f>
        <v>-69.429191047713218</v>
      </c>
      <c r="AA57" s="48">
        <f>SUM(AA54:AA56)</f>
        <v>123477233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-4959042</v>
      </c>
      <c r="D60" s="65">
        <f>SUM(D57:D59)</f>
        <v>0</v>
      </c>
      <c r="E60" s="66">
        <f t="shared" si="6"/>
        <v>92700783</v>
      </c>
      <c r="F60" s="67">
        <f t="shared" si="6"/>
        <v>123477233</v>
      </c>
      <c r="G60" s="67">
        <f t="shared" si="6"/>
        <v>-2368068</v>
      </c>
      <c r="H60" s="67">
        <f t="shared" si="6"/>
        <v>179059714</v>
      </c>
      <c r="I60" s="67">
        <f t="shared" si="6"/>
        <v>-5349248</v>
      </c>
      <c r="J60" s="67">
        <f t="shared" si="6"/>
        <v>171342398</v>
      </c>
      <c r="K60" s="67">
        <f t="shared" si="6"/>
        <v>-12619189</v>
      </c>
      <c r="L60" s="67">
        <f t="shared" si="6"/>
        <v>-8677562</v>
      </c>
      <c r="M60" s="67">
        <f t="shared" si="6"/>
        <v>-16035696</v>
      </c>
      <c r="N60" s="67">
        <f t="shared" si="6"/>
        <v>-37332447</v>
      </c>
      <c r="O60" s="67">
        <f t="shared" si="6"/>
        <v>-13961168</v>
      </c>
      <c r="P60" s="67">
        <f t="shared" si="6"/>
        <v>-10575223</v>
      </c>
      <c r="Q60" s="67">
        <f t="shared" si="6"/>
        <v>-7914527</v>
      </c>
      <c r="R60" s="67">
        <f t="shared" si="6"/>
        <v>-32450918</v>
      </c>
      <c r="S60" s="67">
        <f t="shared" si="6"/>
        <v>-11994282</v>
      </c>
      <c r="T60" s="67">
        <f t="shared" si="6"/>
        <v>-14174034</v>
      </c>
      <c r="U60" s="67">
        <f t="shared" si="6"/>
        <v>-37642728</v>
      </c>
      <c r="V60" s="67">
        <f t="shared" si="6"/>
        <v>-63811044</v>
      </c>
      <c r="W60" s="67">
        <f t="shared" si="6"/>
        <v>37747989</v>
      </c>
      <c r="X60" s="67">
        <f t="shared" si="6"/>
        <v>123477233</v>
      </c>
      <c r="Y60" s="67">
        <f t="shared" si="6"/>
        <v>-85729244</v>
      </c>
      <c r="Z60" s="68">
        <f>+IF(X60&lt;&gt;0,+(Y60/X60)*100,0)</f>
        <v>-69.429191047713218</v>
      </c>
      <c r="AA60" s="65">
        <f>SUM(AA57:AA59)</f>
        <v>123477233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346C081-302B-43A0-A5BF-4B2E42970D73}"/>
</file>

<file path=customXml/itemProps2.xml><?xml version="1.0" encoding="utf-8"?>
<ds:datastoreItem xmlns:ds="http://schemas.openxmlformats.org/officeDocument/2006/customXml" ds:itemID="{2E096EE6-30C3-4A43-8D17-3BC27735AC1E}"/>
</file>

<file path=customXml/itemProps3.xml><?xml version="1.0" encoding="utf-8"?>
<ds:datastoreItem xmlns:ds="http://schemas.openxmlformats.org/officeDocument/2006/customXml" ds:itemID="{EE4E157E-58CC-4792-8E6D-F3EC135690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2025-08-27T07:30:50Z</dcterms:created>
  <dcterms:modified xsi:type="dcterms:W3CDTF">2025-08-27T07:32:48Z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